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3895" windowHeight="14535"/>
  </bookViews>
  <sheets>
    <sheet name="Specifikacija" sheetId="1" r:id="rId1"/>
  </sheets>
  <definedNames>
    <definedName name="EQS_IzvozVExcel">Specifikacija!#REF!</definedName>
    <definedName name="PodPoglavje_1.1">Specifikacija!$B$36</definedName>
    <definedName name="PodPoglavje_1.10">Specifikacija!$B$83</definedName>
    <definedName name="PodPoglavje_1.11">Specifikacija!$B$87</definedName>
    <definedName name="PodPoglavje_1.12">Specifikacija!$B$103</definedName>
    <definedName name="PodPoglavje_1.13">Specifikacija!$B$107</definedName>
    <definedName name="PodPoglavje_1.14">Specifikacija!$B$119</definedName>
    <definedName name="PodPoglavje_1.15">Specifikacija!$B$123</definedName>
    <definedName name="PodPoglavje_1.16">Specifikacija!$B$127</definedName>
    <definedName name="PodPoglavje_1.17">Specifikacija!$B$131</definedName>
    <definedName name="PodPoglavje_1.2">Specifikacija!$B$40</definedName>
    <definedName name="PodPoglavje_1.3">Specifikacija!$B$44</definedName>
    <definedName name="PodPoglavje_1.4">Specifikacija!$B$48</definedName>
    <definedName name="PodPoglavje_1.5">Specifikacija!$B$52</definedName>
    <definedName name="PodPoglavje_1.6">Specifikacija!$B$56</definedName>
    <definedName name="PodPoglavje_1.7">Specifikacija!$B$60</definedName>
    <definedName name="PodPoglavje_1.8">Specifikacija!$B$71</definedName>
    <definedName name="PodPoglavje_1.9">Specifikacija!$B$75</definedName>
    <definedName name="_xlnm.Print_Area" localSheetId="0">Specifikacija!$B$1:$I$133</definedName>
    <definedName name="Poglavje_1">Specifikacija!$B$34</definedName>
    <definedName name="_xlnm.Print_Titles" localSheetId="0">Specifikacija!$32:$33</definedName>
    <definedName name="Zacetek">Specifikacija!$B$10</definedName>
  </definedNames>
  <calcPr calcId="145621"/>
</workbook>
</file>

<file path=xl/calcChain.xml><?xml version="1.0" encoding="utf-8"?>
<calcChain xmlns="http://schemas.openxmlformats.org/spreadsheetml/2006/main">
  <c r="G29" i="1" l="1"/>
  <c r="F29" i="1"/>
  <c r="C29" i="1"/>
  <c r="G28" i="1"/>
  <c r="F28" i="1"/>
  <c r="C28" i="1"/>
  <c r="G27" i="1"/>
  <c r="F27" i="1"/>
  <c r="C27" i="1"/>
  <c r="G26" i="1"/>
  <c r="F26" i="1"/>
  <c r="C26" i="1"/>
  <c r="G25" i="1"/>
  <c r="F25" i="1"/>
  <c r="C25" i="1"/>
  <c r="G24" i="1"/>
  <c r="F24" i="1"/>
  <c r="C24" i="1"/>
  <c r="G23" i="1"/>
  <c r="F23" i="1"/>
  <c r="C23" i="1"/>
  <c r="G22" i="1"/>
  <c r="F22" i="1"/>
  <c r="C22" i="1"/>
  <c r="G21" i="1"/>
  <c r="F21" i="1"/>
  <c r="C21" i="1"/>
  <c r="G20" i="1"/>
  <c r="F20" i="1"/>
  <c r="C20" i="1"/>
  <c r="G19" i="1"/>
  <c r="F19" i="1"/>
  <c r="C19" i="1"/>
  <c r="G18" i="1"/>
  <c r="F18" i="1"/>
  <c r="C18" i="1"/>
  <c r="G17" i="1"/>
  <c r="F17" i="1"/>
  <c r="C17" i="1"/>
  <c r="G16" i="1"/>
  <c r="F16" i="1"/>
  <c r="C16" i="1"/>
  <c r="G15" i="1"/>
  <c r="F15" i="1"/>
  <c r="C15" i="1"/>
  <c r="G14" i="1"/>
  <c r="F14" i="1"/>
  <c r="C14" i="1"/>
  <c r="G13" i="1"/>
  <c r="F13" i="1"/>
  <c r="C13" i="1"/>
  <c r="C12" i="1"/>
  <c r="I133" i="1"/>
  <c r="H131" i="1" s="1"/>
  <c r="I131" i="1" s="1"/>
  <c r="I129" i="1"/>
  <c r="H127" i="1" s="1"/>
  <c r="I125" i="1"/>
  <c r="H123" i="1" s="1"/>
  <c r="I121" i="1"/>
  <c r="H119" i="1" s="1"/>
  <c r="I117" i="1"/>
  <c r="I115" i="1"/>
  <c r="I113" i="1"/>
  <c r="I111" i="1"/>
  <c r="I109" i="1"/>
  <c r="I105" i="1"/>
  <c r="H103" i="1" s="1"/>
  <c r="I103" i="1" s="1"/>
  <c r="I101" i="1"/>
  <c r="I99" i="1"/>
  <c r="I97" i="1"/>
  <c r="I95" i="1"/>
  <c r="I93" i="1"/>
  <c r="I91" i="1"/>
  <c r="I89" i="1"/>
  <c r="I85" i="1"/>
  <c r="H83" i="1" s="1"/>
  <c r="I83" i="1" s="1"/>
  <c r="I79" i="1"/>
  <c r="I77" i="1"/>
  <c r="I73" i="1"/>
  <c r="H71" i="1" s="1"/>
  <c r="I69" i="1"/>
  <c r="I67" i="1"/>
  <c r="I65" i="1"/>
  <c r="I63" i="1"/>
  <c r="I58" i="1"/>
  <c r="H56" i="1" s="1"/>
  <c r="I56" i="1" s="1"/>
  <c r="I54" i="1"/>
  <c r="H52" i="1" s="1"/>
  <c r="I52" i="1" s="1"/>
  <c r="I50" i="1"/>
  <c r="H48" i="1" s="1"/>
  <c r="I48" i="1" s="1"/>
  <c r="I46" i="1"/>
  <c r="H44" i="1" s="1"/>
  <c r="I44" i="1" s="1"/>
  <c r="I42" i="1"/>
  <c r="H40" i="1" s="1"/>
  <c r="I40" i="1" s="1"/>
  <c r="I38" i="1"/>
  <c r="H36" i="1" s="1"/>
  <c r="I36" i="1" s="1"/>
  <c r="H24" i="1" l="1"/>
  <c r="I24" i="1" s="1"/>
  <c r="H22" i="1"/>
  <c r="I22" i="1" s="1"/>
  <c r="H60" i="1"/>
  <c r="I60" i="1" s="1"/>
  <c r="H75" i="1"/>
  <c r="I75" i="1" s="1"/>
  <c r="H16" i="1"/>
  <c r="I16" i="1" s="1"/>
  <c r="I71" i="1"/>
  <c r="H20" i="1"/>
  <c r="I20" i="1" s="1"/>
  <c r="I127" i="1"/>
  <c r="H28" i="1"/>
  <c r="I28" i="1" s="1"/>
  <c r="I119" i="1"/>
  <c r="H26" i="1"/>
  <c r="I26" i="1" s="1"/>
  <c r="I123" i="1"/>
  <c r="H27" i="1"/>
  <c r="I27" i="1" s="1"/>
  <c r="H14" i="1"/>
  <c r="I14" i="1" s="1"/>
  <c r="H18" i="1"/>
  <c r="I18" i="1" s="1"/>
  <c r="H13" i="1"/>
  <c r="I13" i="1" s="1"/>
  <c r="H15" i="1"/>
  <c r="I15" i="1" s="1"/>
  <c r="H17" i="1"/>
  <c r="I17" i="1" s="1"/>
  <c r="H29" i="1"/>
  <c r="I29" i="1" s="1"/>
  <c r="H107" i="1"/>
  <c r="H87" i="1"/>
  <c r="H19" i="1" l="1"/>
  <c r="I19" i="1" s="1"/>
  <c r="H21" i="1"/>
  <c r="I21" i="1" s="1"/>
  <c r="I87" i="1"/>
  <c r="H23" i="1"/>
  <c r="I23" i="1" s="1"/>
  <c r="I107" i="1"/>
  <c r="H25" i="1"/>
  <c r="I25" i="1" s="1"/>
  <c r="I12" i="1" l="1"/>
  <c r="I30" i="1" s="1"/>
</calcChain>
</file>

<file path=xl/sharedStrings.xml><?xml version="1.0" encoding="utf-8"?>
<sst xmlns="http://schemas.openxmlformats.org/spreadsheetml/2006/main" count="207" uniqueCount="121">
  <si>
    <t>Opis</t>
  </si>
  <si>
    <t>Proizvajalec</t>
  </si>
  <si>
    <t>1452/21</t>
  </si>
  <si>
    <t>Kulturni center Zagorje, Obnova odrske mehanike</t>
  </si>
  <si>
    <t>PZI</t>
  </si>
  <si>
    <t>V1</t>
  </si>
  <si>
    <t>Inštalacije za odersko mehaniko</t>
  </si>
  <si>
    <t>Izračuni statičnih obremenitev odrskih konstrukcij</t>
  </si>
  <si>
    <t>kompl.</t>
  </si>
  <si>
    <t>Izračuni statičnih obremenitev odrskih konstrukcij
Izvedba izmer in izračun statičnih obremenitev obstoječih odrskih konstrukcij (portalna mostova, galerije, nosilna konstrukcija scenskih vlakov), izdelava poročila.</t>
  </si>
  <si>
    <t>Odstranitev, odvoz in deponiranje obstoječe odrske mehanike in tekstila</t>
  </si>
  <si>
    <t>Odstranitev, odvoz in deponiranje obstoječe odrske mehanike in tekstila
Dela obsegajo odstranitev vse obstoječe odrske mehanike (scenskih in lučnih vlakov, šin in vreten in pogonov zaves, nedelujočih pogonov in šin...) ter vseh nepotrebnih odrskih konstrukcij. Odstrani se tudi nosilce cevi za obešanje luči na portalnem mostu. Odstrani se ves odrski tekstil in projekcijska platna. Izvajalec poskrbi za odvoz in ustrezno deponiranje.</t>
  </si>
  <si>
    <t>Odstranitev, odvoz in deponiranje lesenih podov galerij in mostov</t>
  </si>
  <si>
    <t>Odstranitev, odvoz in deponiranje lesenih podov galerij in mostov
Dela obsegajo odstranitev lesenih podov z nadodrskih konstrukcij (galerij in portalnih mosotv). Izvajalec poskrbi za odvoz in ustrezno deponiranje.</t>
  </si>
  <si>
    <t>Izdelava in vgradnja kovinskih podov z varnostnim robom na galerije in mostove</t>
  </si>
  <si>
    <t>Izdelava in vgradnja kovinskih podov z varnostnim robom na galerije in mostove
Dela obsegajo izdelavo kovinskih podov z varnostnim robom na vseh nadodrskih konstrukcijah (galerije in portalni mosotv). Kovinski pod se izdela iz jeklene pločevine v notranji širini mostov in galerij, rob mora biti visok najmanj 150 mm in zgoraj ojačan z dvojnim 20 mm zavihkom navzven. Kovinski pod se vari na obstoječo konstrukcijo na toliko mestih, da se prepreči zvočno vibriranje ali škripanje pri hoji.</t>
  </si>
  <si>
    <t>Izdelava in vgradnja novih nosilcev cevi za reflektorje na portalnem mostu</t>
  </si>
  <si>
    <t>Izdelava in vgradnja novih nosilcev cevi za reflektorje na portalnem mostu
Dela obsegajo izdelavo novih nosilcev cevi za pritrjevanje reflektorjev na portalnem mostu. Nosilci ne smejo ovirati hoje po mostu in pri montaži ne smejo oslabiti nosilne konstrukcije mostu, zato se morajo nanj pritrditi vijačno s sponami ali podobnimi pritrdilnimi elementi oziroma se pritrdijo na mesta, ki so predhodno potrjeni s strani statika</t>
  </si>
  <si>
    <t>Izdelava in vgradnja portalnih zastorov</t>
  </si>
  <si>
    <t>Elektromotorni scenski in lučni vlaki</t>
  </si>
  <si>
    <t>Scenski vlak
Vgradi se 11 scenskih vlakov (10 nad odrom ter 1 pred portalom za dvig projekcijskega platna), ki so izvedeni iz okroglih pohištvenih cevi fi48,3 x 2,9 x 11000 mm, ki so na štirih točkah obešene na ustreznih vpenjalnih elementih, ki omogočajo natančno nastavljanje in niveliranje vlaka. Hitrost dviganja in spuščanja je od 0 do 0,9m/s pri polni obremenitvi 250 kg razpršene teže. Višina dviga je 11500 mm.</t>
  </si>
  <si>
    <t>Elektromotorni pogon glavne zavese</t>
  </si>
  <si>
    <t>Elektro oprema scenske mehanike</t>
  </si>
  <si>
    <t>Vodilo horizont zavese</t>
  </si>
  <si>
    <t>Tekstilna oprema projekcijskega platna</t>
  </si>
  <si>
    <t>Obnova odrskega poda</t>
  </si>
  <si>
    <t>m2</t>
  </si>
  <si>
    <t>Odrska oprema</t>
  </si>
  <si>
    <t>Baletni pod
Dobava baletnega poda, ki mora biti širine 160 cm, dolžine 30 tm, debeline 1,2 mm, teže 1.6 kg/m2, dvobarven (črno/bel) ter negorljiv po DIN4102 B1</t>
  </si>
  <si>
    <t>Pomična odrska ploščad</t>
  </si>
  <si>
    <t>Montaža</t>
  </si>
  <si>
    <t>Prvi varnostni pregled</t>
  </si>
  <si>
    <t>Prvi varnostni pregled
pregled konstrukcij in pogonov s strani neodvisne pooblaščene inštitucije</t>
  </si>
  <si>
    <t>Izdelava tehnične dokumentacije</t>
  </si>
  <si>
    <t>Specifikacija</t>
  </si>
  <si>
    <t>Objekt:</t>
  </si>
  <si>
    <t>Načrt:</t>
  </si>
  <si>
    <t>Vrsta / vsebina dok.:</t>
  </si>
  <si>
    <t>Verzija:</t>
  </si>
  <si>
    <t>Poz.</t>
  </si>
  <si>
    <t>Količina</t>
  </si>
  <si>
    <t>Enota</t>
  </si>
  <si>
    <t>Cena na enoto
brez DDV</t>
  </si>
  <si>
    <t>Cena skupaj
brez DDV</t>
  </si>
  <si>
    <t>SKUPAJ</t>
  </si>
  <si>
    <t>Električna poz.
{Tehnološka poz.}</t>
  </si>
  <si>
    <t>Izdelava in vgradnja portalnih zastorov
Dela obsegajo izdelavo in montažo vrtljivih vertikalnih stranskih portalnih zastorov. Zastora za levo in desno stran portala sta zrcalno enaka. Nosilna konstrukcija je izdelana iz jeklenih pohištvenih cevi 30 x 30 x 2 mm in je obložena z 12mm  vezano ploščo, ki je impregnirana proti gorenju skladno s DIN4102 B1. Zastora sta obložena s črnim žametom teže 600 g/m2, negorljivim po B1 standardu. Zastora sta nameščena na portalna stolpa preko klavirskih tečajev ustrezne nosilnosti. 
Dimenzija posameznega zastora: 700x125cm - 2 kos</t>
  </si>
  <si>
    <t>Gonila vlakov so izbrana v skladu BGV C1, DIN56921, EN17206, (za 2x nazivno breme oz. moment, dva neodvisna zavorna sistema oz. izvedba s dinamično samozapornim reduktorjem). Posamezni vlaki visijo na 4 nosilnih jeklenih vrveh, ki so preko obračalnih vrvenic speljane do elektromotornih pogonov, nameščenih na novi jekleni nosilni konstrukciji na podstrešju. Obračalne vrvenice se namestijo na obstoječe nosilne grede na podstrešju, ki se jih ustrezno nivelira z dodatnimi jeklenimi profili. Izvedba elektromotornih pogonov mora biti z dvojnim verižnim gonilom. Vsako od gonil mora imeti neodvisno elektromagnetno zavoro z dvojnim nazivnim zavornim momentom. Pogoni morajo imeti vgrajena trojna nastavljiva končna stikala (virtualna, delovna in varnostna) in podvojeno merjenje  obremenitve v realnem času, ki aktivno zaznava in preprečuje nerazporejeno in neenakomerno porazdeljeno obremenitev na vlaku. Vsak pogon mora biti opremljen z lokalnim procesiranjem in obdelavo signalov v realnem času, kot so merjenje, preverjanje in sinhronizacija trenutne hitrosti in višine v realnem času, absolutno in relativno zaznavanje obremenitve in podobremenitve, stanja vseh delovnih, zaščitnih in varnostnih stikal, kontinuirano dvosmerno komunikacijo s centralno krmilno enoto ter lokalni individualni prikaz stanj in podatkov na OLED zaslonu. Lokalna procesna enota mora samodejno nadzorovati hitrosti in višino ter mora omogočati samodejno pojemanje hitrosti pred ciljnimi višinami ter končnimi stikali ter onemogočiti vožnjo v nevarnih ali kritičnih pogojih. Lokalna procesna enota mora omogočati samodejno kalibracijo obremenitev v točnosti +/- 1 kg in višin v točnosti +/-0,5 cm ter izvedbo rednih pregledov ter servisnih in vzdrževalnih posegov preko ukazov iz centralne krmilne enote. V vsak pogon mora biti vgrajen ustrezni frekvenčni pretvornik, 3x 400V, 120 Hz, z vgrajeno funkcijo STO (Safe Torque Off) v skladu s SIL3 in PLe varnostnim nivojem. Upravljanje vlaka je preko industrijske dvosmerne serijske komunikacije, z ločenimi signalni vodi za vožnjo in izklop v sili. Vgrajen mora biti povezan individualni in oddaljen sistem izklopa v sili, popolnoma v skladu s SIL3 in Ple zahtevami. Nazivna moč ne sme presegati 4,4kVA. Omogočena mora biti sinhronizirana vožnja najmanj 5 poljubno izbranih vlakov v skupini. 
Dimenzija elektromotornega pogona ne sme presegati dimenzij 180 (š) x 550 (v) x 850 (d) mm.</t>
  </si>
  <si>
    <t>Bočni scenski vlak
Vgradi se 4 bočne scenske vlake, ki so izvedeni iz okroglih pohištvenih cevi fi48,3 x 2,9 x 6000 mm, ki so na treh točkah obešene na ustreznih vpenjalnih elementih, ki omogočajo natančno nastavljanje in niveliranje vlaka. Hitrost dviganja in spuščanja je od 0 do 0,9m/s pri polni obremenitvi 200 kg razpršene teže. Višina dviga je 11500 mm.
Dva vlaka morata imeti prigrajeno horizontalno vodilo iz alu profila (tipa Gerriets Joker 95 ali enakovredno) v celotni širini 6000 mm. Na vodilu so nameščeni štirje vozički, ki morajo imeti Vulkolan kolesa in zavoro za fiksiranje pozcije kolesa. Vsak kolešček mora imeti nosilnost 80 kg. Na vsak posamezen voziček pa je pritrjen vrtljivi nosilec stranske zavese. Vrtljivi nosilec stranske zavese mora imeti pripravo, ki omogoča fiksno nastavitev kota postavitve stranske zavese, ki pa so predpripravljene. Dolžina nosilca za obešanje stranske zavese je 1400 mm.</t>
  </si>
  <si>
    <t>Lučni vlak
Vgradi se 4 lučne vlake. Vsi lučni vlaki so izvedeni iz okroglih pohištvenih cevi fi48,3 x 2,9 x 11000 mm, in dodatnih, togo vpetih pravokotnih Alu kanalov 120x60x2x11000 mm z elektro opremo, ki so na štirih točkah obešeni na ustreznih vpenjalnih elementih, ki omogočajo natančno nastavljanje in niveliranje vlaka. Hitrost dviganja in spuščanja je od 0 do 0,6m/s pri polni obremenitvi 350 kg razpršene teže. Višina dviga je 11000 mm.
Vsi vlaki morajo imeti prigrajen samozložljiv sistem za napajanje lučne tehnike iz Alu profilov 120x25x2 mm ter tečajev ustrezne nosilnosti. Napajalni ploščati kabel in signalni kabli so vodeni in tako skriti in zaščiteni v notranjosti Alu profilov.  Nad nosilno cevjo so nameščeni instalacijski kanali z notranjim ožičenjem in vgrajenimi vtičnicami za priklop in sicer 12x CEE17-16A/2P+PE, 2x 5-polni XLR in 2x 3 poolni XLR vtičnice za DMX signal, 3x XLR za mirkofone vtičnice in 1x LAN RJ45. Vsi signalni priklopi morajo biti ekvivalentni Neutrik izvedbi.</t>
  </si>
  <si>
    <t>Bočni lučni vlak
Vgradi se 2 bočna lučna vlaka. Glavni nosilni drog/element je izveden iz tovornega horizontalnega Alu profila (tipa Gerriets Cargo XL ali enakovredno) dolžine 6000 mm in črne mat barve. Profil mora omogočati notranje ožičenje in montažo vtičnic na sam profil in sicer 6x CEE17-16A/2P+PE, 2x 5-polni XLR vtičnice za DMX signal in 1x LAN RJ45  Vsi signalni priklopi morajo biti ekvivalentni Neutrik izvedbi. Celotni profile je obešen na treh točkah in ustreznih vpenjalnih elementih, ki omogočajo natančno nastavljanje in niveliranje vlaka. Hitrost dviganja in spuščanja je od 0 do 0,6m/s pri polni obremenitvi 350 kg razpršene teže. Višina dviga je 11000 mm.
Vlaka morata imeti prigrajen samozložljiv sistem za napajanje lučne tehnike iz Alu profilov 120x25x2 mm ter tečajev ustrezne nosilnosti. Napajalni ploščati kabel in signalni kabli so vodeni in tako skriti in zaščiteni v notranjosti Alu profilov.
Na vodilu je pritrjena t. i. lučna lestev iz aluminijastih elementov širine 750 mm in štirimi prečkami z medsebojno višino 1000 mm. Lučna lestev je montirana na 2 koleških, ki pa en od njih ima zavoro za fiksiranje lestve na željeno pozcijo. 
Nosilonost posameznega koleška mora biti minimalno 450 kg.</t>
  </si>
  <si>
    <t>Elektromotorni pogon glavne zavese
Dobava sistema motoriziranega pogona dvodelnega wagnerijanskega odpiranja gledališke glavne zavese.
Sredinsko prekrivanje zavese mora biti 0,6m. Hitrost odpiranja zavese je regulirana od 0 do 1,0 m/s. Pogon mora biti opremljen z dvojnimi končni stikali, za predustavljanje in ustavljanje, tako pri odpiranju kot zapiranju zavese.
Nosilnost pogona mora biti min. 2x 150 kg točkovne nosilnosti vsake vlečne vrvi, ki se polžasto navija na ustrezni boben. Pogonski sistem mora delovati s pomočjo vodila in brez protiuteži.
Krmiljenje zavese se izvaja preko krmilnega pulta scenske mehanike in iz produkcijske kabine.</t>
  </si>
  <si>
    <t>Krmilna omara scenske mehanike (KOSM)
KOSM je kovinska industrijska razvodna omara ustreznih dimenzij in IP zaščite, in mora vsebovati:
- Glavni močnostni vklop in pretokovno zaščito sistema
- Varnostni sistem izklopa v sili v skladu s SIL3 in Ple nivojema
- Izhodno pretokovno varovanje napajanja elektromotornih pogonov
Lokacija KOSM je na podstrešju, samostoječa ali pritrjena na zid.</t>
  </si>
  <si>
    <t>Vodilo horizont zavese
Dobava Alu vodila dvodelne zadnje zavese. Vodilo mora imeti obešalne kljuke za obešanje na scenski vlak. 
Sredinsko prekrivanje zadnje zavese je 0,25 m 
Odpiranje/zapiranje zadnje zavese v celoti ročno
Nosilnost vodila mora biti min. 110 kg razporejene nosilnosti na tekoči meter ob predpostavki, da je vodilo obešeno na 150 cm. Nosilni koleščki morajo biti kroglično uležajeni, nosilec na katerega se zavese obešajo pa imeti možnost 360° rotacije za lepše zlaganje in padec zavese. Nosilnost posameznega koleščka mora biti min.20 kg, nosilnost glavnega koleška pa 80 kg. Koleščki so razporejeni vsakih 20 cm. Nameščeni morajo biti vsi elementi za varno in kvalitetno obešanje zavese.
Vodilo mora biti dimeznije: 48 mm širine in 60 mm višine.
Dolžina vodila: 11,00m</t>
  </si>
  <si>
    <t>Harlekin
Material: poliester (Trevira CS)
Širina materiala: 140 cm
Spec. teža: 520 g/m2
Barva: po izboru na osnovi dostavljenih vzorcev proizvajalca 
Ognjeodporno: DIN 4102 B1, DIN EN 13501-1
Končna velikost in obdelava materiala:
Tip: Enodelna zavesa
Širina: 9,00m
Višina: 2,25m
Nabor: 80% - fiksno všite gube
Obdelava: 
Vertikalni sestavni šivi
Zgornji rob: ojačitveni trak 5 cm z všitim ježek trakom
Stranski rob: Stranice ozko zarobljene
Spodnji rob: višine 10 cm z obtežitveno vrvico 200 g/tm
V ceno vključiti elemente za hitro vpenjanje zavese na konstrukcijsko cev s pomočjo vzmetnega zaskoka.</t>
  </si>
  <si>
    <t>Glavna zavesa
Material: poliester (Trevira CS)
Širina materiala: 140 cm
Spec. teža: 520 g/m2
Barva: po izboru na osnovi dostavljenih vzorcev proizvajalca 
Ognjeodporno: DIN 4102 B1, DIN EN 13501-1
Končna velikost in obdelava materiala:
Tip: Dvodelna zavesa
Širina: 2 kosa - 6,50m + 0,60m aplavzni rob
Višina: 7 m
Nabor: 80% 
Obdelava: 
Vertikalni sestavni šivi
Zgornji rob: ojačitveni trak 5 cm z vgrajenimi kovinskimi očesci vsakih 20 cm 
Stranski rob: Stranice ozko zarobljene
Spodnji rob: višine 10 cm z obtežitveno vrvico 200 g/tm
Na zadnjih gubah so na ustreznih mestih všiti obroči za vodenje vrvi za wagnerijansko odpiranje zavese.</t>
  </si>
  <si>
    <t>Podloga glavne zavese
Podloga glavne zavese
Material: poliester (Trevira CS)
Širina materiala: 320 cm
Spec. teža: 260 g/m2
Barva: črna 
Ognjeodporno: DIN 4102 B1, DIN EN 13501-1
Končna velikost in obdelava materiala:
Tip: Dvodelna zavesa
Širina: 2 kosa - 6,50m 
Višina: 7 m
Nabor: 10% 
Obdelava: 
Vertikalni sestavni šivi
Zgornji rob: ojačitveni trak 5 cm z vgrajenimi kovinskimi očesci vsakih 20 cm 
Stranski rob: Stranice ozko zarobljene
Spodnji rob: višine 10 cm z obtežitveno vrvico 200 g/tm</t>
  </si>
  <si>
    <t>Stanske zavese
Material: 100% bombaž
Širina materiala: 150 cm
Spec. teža: 600 g/m2
Barva: črna 
Ognjeodporno: DIN 4102 B1, DIN EN 13501-1
Končna velikost in obdelava materiala:
Tip: enodelna zavesa
Širina: 1,40 m
Višina: 8 m
Nabor: 0% 
Obdelava: 
Vertikalni sestavni šivi
Zgornji rob: ojačitveni trak 5 cm z vgrajenimi kovinskimi očesci vsakih 20 cm 
Stranski rob: Stranice ozko zarobljene
Spodnji rob: višine 10 cm z obtežitveno vrvico 200 g/tm</t>
  </si>
  <si>
    <t>Sofitne zavese
Material: 100% bombaž
Širina materiala: 150 cm
Spec. teža: 600 g/m2
Barva: črna 
Ognjeodporno: DIN 4102 B1, DIN EN 13501-1
Končna velikost in obdelava materiala:
Tip: Enodelna zavesa
Širina: 11 m
Višina: 3,50m
Nabor: 0% 
Obdelava: 
Vertikalni sestavni šivi
Zgornji rob: ojačitveni trak 5 cm z vgrajenimi kovinskimi očesci vsakih 20 cm 
Stranski rob: Stranice ozko zarobljene
Spodnji rob: višine 10 cm z obtežitveno vrvico 200 g/tm</t>
  </si>
  <si>
    <t>Horizont zavesa
Material: 100% bombaž
Širina materiala: 150 cm
Spec. teža: 600 g/m2
Barva: črna 
Ognjeodporno: DIN 4102 B1, DIN EN 13501-1
Končna velikost in obdelava materiala:
Tip: dvodelna zavesa
Širina: 2 kosa - 6,50m
Višina: 8 m
Nabor: 0% 
Obdelava: 
Vertikalni sestavni šivi
Zgornji rob: ojačitveni trak 5 cm z vgrajenimi kovinskimi očesci vsakih 20 cm 
Stranski rob: Stranice ozko zarobljene
Spodnji rob: višine 10 cm z obtežitveno vrvico 200 g/tm</t>
  </si>
  <si>
    <t>Til zavesa
8 točkovni mrežasti til "Sharkstooth"
Material: 100% bombaž
Širina materiala: 1100cm
Spec. teža: 95 g/m2
Barva: črna
Ognjeodporno: DIN 4102 B1
Končna velikost in obdelava materiala:
Tip: enodelna zavesa
Širina: 10 m
Višina: 7 m
Nabor: 0% 
Obdelava: 
Brez vidnih šivov
Zgornji rob: ojačitveni trak 5 cm z vgrajenimi kovinskimi očesci na 20 cm
Stranski robovi: enaki kot zgornji
Spodnji rob: žep višine 10 cm</t>
  </si>
  <si>
    <t>Obnova odrskega poda
Brušenje odra, kitanje in premaz poda z  oljem črne barve  za gledališke odre izdelano na osnovi naravnega voščenega olja. Olje je vodoodporno, obstojno proti obrabi in neobčutljivo na umazanijo. Tekoči material v primeru ognja ustreza zahtevam standarda DIN 4102 razred B2.
Komplet z vsem potrebnim materialom in delom</t>
  </si>
  <si>
    <t>Obtežilne vrečke
Dobava obtežilnih vrečk za stranske zavese narejenih iz trpežne tkanine v črni barvi (Cordura material). Polnilo sandbag-ov mora biti specialni suhi nehidroskopični pesek, vstavljen v dodatni PE zaščitni foliji. 
Vrečke so podolgovate oblike. Ob strani mora imeti všit odsevni trak, kateri samo v temi odseva nežno svetlobo (t.i. »glow in the dark«), za večjo vidnost in varnost. Za lažje prenašanje mora imeti vreča dva ročaja.
Dolžina vrečke 140 cm, teža cca 14 kg.</t>
  </si>
  <si>
    <t>Projekcijsko platno za projekcijo od spredaj
Material: PVC, micro perforiran
Širina: 220 cm
Spec. teža: 430 g/m2
Barva: spredaj bela/zadaj črna
Ognjeodporno: DIN 4102 B1 in EN 13501-1 B-s3,d0
Stopnja svetilnosti pri projekciji od spredaj: β 0,95
Cena platna mora vsebovati tudi Alu okvir na katerega je platno napeto. Profil okvirja mora biti dimenzij 64x32 mm. Platno se na okvir namešča s pomočjo netov. Okvir mora imeti pripravljena obešala za montažo na scenski vlak.
Dimenzija:
Širina: 8,6 m, Višina: 3,7 m</t>
  </si>
  <si>
    <t>Platno za projekcijo od zadaj
Material: PVC
Širina: 220 cm
Spec. teža: 507 g/m2
Barva: siva, zadaj črna
Ognjeodporno: DIN 4102 B1 in EN 13501-1 B-s3,d0
Stopnja svetilnosti pri projekciji od spredaj: β 1,51
Platno je po zgornjem delu ojačano in ima vtisnjena očesca za obešanje platna na 20 cm. Stranice ojačne in zarobljene. Spodaj 20 cm žep za namestitev obtežilne cevi. ve komplet vključiti sestavljivo obtežilno cev, ki je narejena iz Aluminijaste cevi premera fi 50 mm, kjer je vsak segment dolžine 1,0m.
Dimenzija:
Širina: 9 m, Višina: 6,0 m</t>
  </si>
  <si>
    <t>Malo samostoječe projekcijsko platno za projekcijo od zadaj
Material: PVC
Širina: 220 cm
Spec. teža:  g/m2
Barva: bela
Ognjeodporno: DIN 4102 B1 in EN 13501-1 B-s3,d0
Stopnja svetilnosti pri projekciji od zadaj: β 1,02
Platno se napenja na samostoječi Alu sestavljivi okvir preseka 32x32 mm na zložljivih nogah. Okvir mora biti hitro sestavljiv s pomočjo t. i. »lock« sistema. Na zunanjem delu okvirja morajo biti nameščeni neti s katerimi se platno pripenja. Okvir se lahko obeša tudi na scenske vlake, kar pomeni da mora imeti predpripravljena obešala. 
Dimenzija:
Širina: 4 m, Višina: 3 m</t>
  </si>
  <si>
    <t>Pomična odrska ploščad
Pomična odrska ploščad je namenjena transportu odrskih rekvizitov in scenskih elementov za izvedbo posebnih učinkov med predstavami – npr. pomikanje sicer statičnega scenskega elementa ali celo oseb po površini odra brez (skrite) pomoči scenskih delavcev. Ploščad se lahko uporablja tudi za prevoz drugih bremen, ki so pretežki ali preveliki za ročno manipulacijo  Ploščad morabiti v celoti motorizirana ter opremljena z sistemom pomika nosilnih koles v vse smeri, vključno z rotacijo okrog lastne osi na mestu. Ploščad mora biti  baterijsko napajana ter krmiljena brezžično in omogočati povsem poljubno pomikanje po vsej površini odra. Krmilje ploščadi mora omogočati intuitivno, natančno ter preprosto upravljanje ter zagotavlja ustrezno varnost v nepredvidenih situacijah.
Tehnične zahteve:
Tlorisna dimenzija ploščadi: 1000 mm x 1000 mm
Višina ploščadi (skupaj z nosilno površino): 180 mm
Neto nosilnost: Min. 1000 kg
Lateralna (bočna) pomična sila: Min. 1,5 kN
Smeri vožnje: vzdolžno (x) + prečno (y) + rotacija sočasno
Ogordje: kot HOAC System Frame ali enakovredno
Notranja nosilna konstrukcija: Jeklena
Površina: impregnirana vezana plošča 21 mm
Kolesa: 4x omni-smerna kolesa
Vrsta pogonskih motorjev: 4x brezkrtačni (BLDC) motorji
Navor na posameznem kolesu pri nazivni hitrost: Min. 32 Nm
Nazivna hitrost vožnje horizontalno (smeri x in y): Min 1 m/s
Moč posamenzega motorja: Min 500 W
Hrup pri max hitrosti: Max 55 dBA
Baterijsko napajanje: 2x LiPo 5 celic serijsko
Kapaciteta: Min. 2x 15 Ah
Poveza med ploščadjo in krmilnim pultom: Radijska
Krmilni modul na ploščadi: Posamezni za vsak kolo
Antene: integrirane v krmilne module
Število neodvisno delujočih ploščadi sočasno: Min. 16
"Vožnja: 
- zvezno proporcionalno reguliranje od 0 do Max hitrosti v katerikoli smeri
- samodejno mehko pospeševanje in pojemanje hitrosti v katerikoli smeri
- zvezno spreminjanje smeri vožnje in rotacija okoli lastne osi brez zaustavljanja"
"Varnostni mehanizmi: 
- samodejno blokiranje vožnje pri odsotnosti ali motnjah radijskega signala ter pri aktiviranju izklopa v sili
- samodejno blokiranje vožnje pri aktiviranju izklopa v sili"
Ohišje krmilnega pulta: robustno, z ročaji za prenašanje in zaščito krmilnih elementov
Brezžično upravljanje ploščadi: Na prostih frekvencah (433, 866, 900 ali 2400 Mhz)
Antena: integririana v ohišju
Lastno napajanje: integrirana LiPo min 2000 mAh baterija
Polnjenje krmilne enote: preko MicroUSB ali USB-C vtičnice
Vklop krmilne enote: stikalo glavnega vklopa
Izklop v sili: gobasta tipka
Kategorija izklopa v sili: stop kategorija 0
Varnostni nivo: Plc ali SIL2 - Priložen izračun varnostnega nivoja
Upravljanje: 3-osna krmilna palica – joystick s samodejnim vračanjem v center
Vožnja: t.i. »dead man« tipka »GO« oz. »vožnja«
Povezovanje več ploščadi v skupino: Povezava in vožnja min. 4 ploščadi skupaj in krmiljenje z enim krmilnim pultom</t>
  </si>
  <si>
    <t>Montaža
Kovinskih konstrukcij na obstoječe konstrukcije
Montažo scenske mehanike
Priklop scenske mehanike
Postavka poleg dela in montažnega materiala in opreme mora vključuevati postavitev in uporabo delovnega odra, dvigal in pomožne opreme ter barvanje jeklenih delov (antikorozijsko in zaključno barvanje).</t>
  </si>
  <si>
    <t>Izdelava tehnične dokumentacije
Izbrani dobavitelj mora ob prevzemu izročiti naročniku naslednjo dokumentacijo v elektronski (izvirni) obliki in tiskano:
"    Izjava o skladnosti z zahtevanimi standardi in predpisi"
Izračun stopnje varnosti za funkcijo »vožnja« ter za funkcijo »izklop v sili« v skladu s standardoma EN ISO 13849-1 in EN IEC 61508-5.
Navodilo za uporabo v slovenskem jeziku.
Navodilo za vzdrževanje in periodične preglede v slovenskem jeziku.
Strokovno usposabljanje uporabnika.
PID načrti odrskih konstrukcij na 2D in 3D risbah. 
PID načrti umestitve elektromotornih pogonov in vlakov na nosilno jekleno konstrukcijo na 2D in 3D risbah.
Certifikati glavnih izbranih strojnih komponent.
PID načrti elektro povezav pogonov, napajanja lučnih vlakov, krmilnega pulta.</t>
  </si>
  <si>
    <t>1.1</t>
  </si>
  <si>
    <t>1.1.1</t>
  </si>
  <si>
    <t>1.2</t>
  </si>
  <si>
    <t>1.2.1</t>
  </si>
  <si>
    <t>1.3</t>
  </si>
  <si>
    <t>1.3.1</t>
  </si>
  <si>
    <t>1.4</t>
  </si>
  <si>
    <t>1.4.1</t>
  </si>
  <si>
    <t>1.5</t>
  </si>
  <si>
    <t>1.5.1</t>
  </si>
  <si>
    <t>1.6</t>
  </si>
  <si>
    <t>1.6.1</t>
  </si>
  <si>
    <t>1.7</t>
  </si>
  <si>
    <t>1.7.1</t>
  </si>
  <si>
    <t>1.7.2</t>
  </si>
  <si>
    <t>1.7.3</t>
  </si>
  <si>
    <t>1.7.4</t>
  </si>
  <si>
    <t>1.8</t>
  </si>
  <si>
    <t>1.8.1</t>
  </si>
  <si>
    <t>1.9</t>
  </si>
  <si>
    <t>1.9.1</t>
  </si>
  <si>
    <t>1.9.2</t>
  </si>
  <si>
    <t>1.10</t>
  </si>
  <si>
    <t>1.10.1</t>
  </si>
  <si>
    <t>1.11</t>
  </si>
  <si>
    <t>1.11.1</t>
  </si>
  <si>
    <t>1.11.2</t>
  </si>
  <si>
    <t>1.11.3</t>
  </si>
  <si>
    <t>1.11.4</t>
  </si>
  <si>
    <t>1.11.5</t>
  </si>
  <si>
    <t>1.11.6</t>
  </si>
  <si>
    <t>1.11.7</t>
  </si>
  <si>
    <t>1.12</t>
  </si>
  <si>
    <t>1.12.1</t>
  </si>
  <si>
    <t>1.13</t>
  </si>
  <si>
    <t>1.13.1</t>
  </si>
  <si>
    <t>1.13.2</t>
  </si>
  <si>
    <t>1.13.3</t>
  </si>
  <si>
    <t>1.13.4</t>
  </si>
  <si>
    <t>1.13.5</t>
  </si>
  <si>
    <t>1.14</t>
  </si>
  <si>
    <t>1.14.1</t>
  </si>
  <si>
    <t>1.15</t>
  </si>
  <si>
    <t>1.15.1</t>
  </si>
  <si>
    <t>1.16</t>
  </si>
  <si>
    <t>1.16.1</t>
  </si>
  <si>
    <t>1.17</t>
  </si>
  <si>
    <t>1.17.1</t>
  </si>
  <si>
    <t xml:space="preserve">Krmilni pult scenske mehanike
Krmilna enota (pult) za upravljanje s scensko mehaniko z vsemi napajalnimi, signalnimi, zaščitnimi in varnostnimi elementi, mora poleg vseh ustreznih evropskih direktiv (2004/108/EC, 2006/95/EC, 2006/42/EC), v celoti zadostovati uveljavljenim predpisom za odrsko tehniko, kot so BGV-C1, DIN 56950-1, EN 17206,  EN ISO 13849-1  (Pld ali PLe) in DIN EN 61508 (SIL2).
Krmilni pult mora vsebovati obvezne krmilne elemente: vklopno stikalo na ključ, gobasto stikalo za izklop v sili ter krmilno palico ali tipko. Celotno upravljanje s pogoni se izvaja preko najmanj 15-palčnega barvnega zaslona na dotik z visoko resolucijo, ki mora nuditi jasen pregled nad stanjem vseh ali posameznih pogonov in izbiranjem želenih funkcij. 
Zaslon in krmilni elementi morajo biti pred neželenimi dogodki (padec, prevračanje, udarec tretjega predmeta...) zaščiteni z masivnimi kovinskimi prečkami, ki obenem služijo tudi kot ročaji za prenašanje ter pritrditev na prevozno stojalo, oziroma stabilen premični voziček, kateremu je možno nastavljati delovno višino ter nagib.
Komplet z: </t>
  </si>
  <si>
    <t>^^na vrh</t>
  </si>
  <si>
    <r>
      <rPr>
        <b/>
        <sz val="9"/>
        <color theme="1"/>
        <rFont val="Arial"/>
        <family val="2"/>
        <charset val="238"/>
      </rPr>
      <t>• Krmilni pult mora omogočati naslednje funkcije:</t>
    </r>
    <r>
      <rPr>
        <sz val="9"/>
        <color theme="1"/>
        <rFont val="Arial"/>
        <family val="2"/>
        <charset val="238"/>
      </rPr>
      <t xml:space="preserve">
Pregled nad stanjem sistema (varnostne funkcije, diagnostika, nastavitve...)
Pregled nad stanjem pogonov (grafično prikazovanje trenutne višine, obremenitve, stanja končnih in varnostnih stikal, stanja pre- in pod-obremenitev, stanja termičnih zaščit in napak frekvenčnih pretvornikov...)
Pregled nad uporabniškimi funkcijami (izbor smeri, pospeševanja in hitrosti vožnje, delovne in ciljne višine...)
Vožnjo več nepovezanih vlakov z različnimi hitrostmi
Sinhronizirano skupinsko vožnjo več pogonov s shranjevanjem skupin pogonov v trajni spomin
Poseben meni za izvajanje periodičnih pregledov s programskim preskusom vseh delovnih in varnostnih funkcij sistema (preskus pravilnega delovanja skrajnih in varnostnih končnih stikal, motorskih zavor, senzorjev...)
Krmilna enota mora vsebovati tudi tipke za upravljanje vodila glavne zavese vključno s regulacijo hitrosti.</t>
    </r>
  </si>
  <si>
    <r>
      <rPr>
        <b/>
        <sz val="9"/>
        <color theme="1"/>
        <rFont val="Arial"/>
        <family val="2"/>
        <charset val="238"/>
      </rPr>
      <t>• Krmilni pult mora vsebovati vse potrebne varnostne funkcije:</t>
    </r>
    <r>
      <rPr>
        <sz val="9"/>
        <color theme="1"/>
        <rFont val="Arial"/>
        <family val="2"/>
        <charset val="238"/>
      </rPr>
      <t xml:space="preserve">
Vklop sistema s stikalom na ključavnico, kar dovoljuje uporabo sistema le pooblaščenim osebam
Dvokrožni, nadzorovani izklop v sili preko gobaste tipke, ki v primeru nepredvidenih situacij nemudoma prekine vse funkcije, ki omogočajo delovanje pogonov – ponudnik mora že v fazi ponudbe priložiti izračun stopnje varnosti za funkcijo »izklop v sili« (najmanj PLe in SIL3) v skladu s standardoma EN ISO 13849-1 in EN IEC 61508-5
Nadzorovana vožnja preko krmilne palice in/ali tipke s funkcijo avtomatskega vračila v izključen položaj v primeru nezgode operaterja (t. i. »dead-man function«)  – ponudnik mora že v fazi ponudbe priložiti izračun stopnje varnosti za funkcijo »vožnja« (najmanj Pld in SIL2) v skladu s standardoma EN ISO 13849-1 in EN IEC 61508-5.</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</si>
</sst>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9"/>
      <color theme="1"/>
      <name val="Arial"/>
      <family val="2"/>
      <charset val="238"/>
    </font>
    <font>
      <sz val="8"/>
      <color theme="1"/>
      <name val="Arial"/>
      <family val="2"/>
      <charset val="238"/>
    </font>
    <font>
      <u/>
      <sz val="11"/>
      <color theme="10"/>
      <name val="Calibri"/>
      <family val="2"/>
      <scheme val="minor"/>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sz val="11"/>
      <color theme="10"/>
      <name val="Calibri"/>
      <family val="2"/>
      <scheme val="minor"/>
    </font>
    <font>
      <sz val="8"/>
      <color rgb="FF5F5F5F"/>
      <name val="Arial"/>
      <family val="2"/>
      <charset val="238"/>
    </font>
    <font>
      <b/>
      <sz val="9"/>
      <color theme="1"/>
      <name val="Arial"/>
      <family val="2"/>
      <charset val="238"/>
    </font>
  </fonts>
  <fills count="4">
    <fill>
      <patternFill patternType="none"/>
    </fill>
    <fill>
      <patternFill patternType="gray125"/>
    </fill>
    <fill>
      <patternFill patternType="solid">
        <fgColor indexed="43"/>
        <bgColor indexed="64"/>
      </patternFill>
    </fill>
    <fill>
      <patternFill patternType="solid">
        <fgColor rgb="FFCCFFCC"/>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2">
    <xf numFmtId="0" fontId="0" fillId="0" borderId="0"/>
    <xf numFmtId="0" fontId="3" fillId="0" borderId="0" applyNumberFormat="0" applyFill="0" applyBorder="0" applyAlignment="0" applyProtection="0"/>
  </cellStyleXfs>
  <cellXfs count="76">
    <xf numFmtId="0" fontId="0" fillId="0" borderId="0" xfId="0"/>
    <xf numFmtId="0" fontId="1" fillId="0" borderId="0" xfId="0" applyNumberFormat="1" applyFont="1" applyAlignment="1">
      <alignment horizontal="left" vertical="top" wrapText="1"/>
    </xf>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NumberFormat="1" applyFont="1" applyAlignment="1">
      <alignment horizontal="right" vertical="top" wrapText="1"/>
    </xf>
    <xf numFmtId="0" fontId="4" fillId="0" borderId="0" xfId="0" applyNumberFormat="1" applyFont="1" applyAlignment="1">
      <alignment horizontal="left" vertical="top" wrapText="1"/>
    </xf>
    <xf numFmtId="0" fontId="6" fillId="0" borderId="0" xfId="0" applyNumberFormat="1" applyFont="1" applyAlignment="1">
      <alignment horizontal="left" vertical="top" wrapText="1"/>
    </xf>
    <xf numFmtId="0" fontId="6" fillId="0" borderId="0" xfId="0" applyNumberFormat="1" applyFont="1" applyAlignment="1">
      <alignment horizontal="right" vertical="top" wrapText="1"/>
    </xf>
    <xf numFmtId="49" fontId="6" fillId="0" borderId="0" xfId="0" applyNumberFormat="1" applyFont="1" applyAlignment="1">
      <alignment horizontal="left" vertical="top" wrapText="1"/>
    </xf>
    <xf numFmtId="4" fontId="6" fillId="0" borderId="0" xfId="0" applyNumberFormat="1" applyFont="1" applyAlignment="1">
      <alignment horizontal="right" vertical="top" wrapText="1"/>
    </xf>
    <xf numFmtId="49" fontId="10" fillId="0" borderId="0" xfId="1" applyNumberFormat="1" applyFont="1" applyAlignment="1">
      <alignment horizontal="left" vertical="top" wrapText="1"/>
    </xf>
    <xf numFmtId="49" fontId="7" fillId="2" borderId="0" xfId="0" applyNumberFormat="1" applyFont="1" applyFill="1" applyAlignment="1">
      <alignment horizontal="left" vertical="top" wrapText="1"/>
    </xf>
    <xf numFmtId="0" fontId="7" fillId="2" borderId="0" xfId="0" applyNumberFormat="1" applyFont="1" applyFill="1" applyAlignment="1">
      <alignment horizontal="left" vertical="top" wrapText="1"/>
    </xf>
    <xf numFmtId="0" fontId="7" fillId="2" borderId="0" xfId="0" applyNumberFormat="1" applyFont="1" applyFill="1" applyAlignment="1">
      <alignment horizontal="right" vertical="top" wrapText="1"/>
    </xf>
    <xf numFmtId="4" fontId="7" fillId="2" borderId="0" xfId="0" applyNumberFormat="1" applyFont="1" applyFill="1" applyAlignment="1">
      <alignment horizontal="right" vertical="top" wrapText="1"/>
    </xf>
    <xf numFmtId="49" fontId="8" fillId="0" borderId="1" xfId="1" applyNumberFormat="1" applyFont="1" applyBorder="1" applyAlignment="1">
      <alignment horizontal="left" vertical="top" wrapText="1"/>
    </xf>
    <xf numFmtId="0" fontId="9" fillId="0" borderId="2" xfId="0" applyNumberFormat="1" applyFont="1" applyBorder="1" applyAlignment="1">
      <alignment horizontal="left" vertical="top" wrapText="1"/>
    </xf>
    <xf numFmtId="0" fontId="9" fillId="0" borderId="2" xfId="0" applyNumberFormat="1" applyFont="1" applyBorder="1" applyAlignment="1">
      <alignment horizontal="right" wrapText="1"/>
    </xf>
    <xf numFmtId="49" fontId="9" fillId="0" borderId="2" xfId="0" applyNumberFormat="1" applyFont="1" applyBorder="1" applyAlignment="1">
      <alignment horizontal="left" wrapText="1"/>
    </xf>
    <xf numFmtId="4" fontId="9" fillId="0" borderId="2" xfId="0" applyNumberFormat="1" applyFont="1" applyBorder="1" applyAlignment="1">
      <alignment horizontal="right" wrapText="1"/>
    </xf>
    <xf numFmtId="4" fontId="9" fillId="0" borderId="3" xfId="0" applyNumberFormat="1" applyFont="1" applyBorder="1" applyAlignment="1">
      <alignment horizontal="right" wrapText="1"/>
    </xf>
    <xf numFmtId="49" fontId="10" fillId="0" borderId="4" xfId="1"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6" fillId="0" borderId="4" xfId="0" applyNumberFormat="1" applyFont="1" applyBorder="1" applyAlignment="1">
      <alignment horizontal="right" wrapText="1"/>
    </xf>
    <xf numFmtId="0" fontId="6" fillId="0" borderId="4" xfId="0" applyNumberFormat="1" applyFont="1" applyBorder="1" applyAlignment="1">
      <alignment horizontal="left" wrapText="1"/>
    </xf>
    <xf numFmtId="4" fontId="6" fillId="0" borderId="4" xfId="0" applyNumberFormat="1" applyFont="1" applyBorder="1" applyAlignment="1">
      <alignment horizontal="right" wrapText="1"/>
    </xf>
    <xf numFmtId="49" fontId="10" fillId="0" borderId="5" xfId="1" applyNumberFormat="1" applyFont="1" applyBorder="1" applyAlignment="1">
      <alignment horizontal="left" vertical="top" wrapText="1"/>
    </xf>
    <xf numFmtId="0" fontId="6" fillId="0" borderId="5" xfId="0" applyNumberFormat="1" applyFont="1" applyBorder="1" applyAlignment="1">
      <alignment horizontal="left" vertical="top" wrapText="1"/>
    </xf>
    <xf numFmtId="0" fontId="6" fillId="0" borderId="5" xfId="0" applyNumberFormat="1" applyFont="1" applyBorder="1" applyAlignment="1">
      <alignment horizontal="right" wrapText="1"/>
    </xf>
    <xf numFmtId="0" fontId="6" fillId="0" borderId="5" xfId="0" applyNumberFormat="1" applyFont="1" applyBorder="1" applyAlignment="1">
      <alignment horizontal="left" wrapText="1"/>
    </xf>
    <xf numFmtId="4" fontId="6" fillId="0" borderId="5" xfId="0" applyNumberFormat="1" applyFont="1" applyBorder="1" applyAlignment="1">
      <alignment horizontal="right" wrapText="1"/>
    </xf>
    <xf numFmtId="0" fontId="6" fillId="0" borderId="0" xfId="0" applyNumberFormat="1" applyFont="1" applyAlignment="1">
      <alignment horizontal="right" wrapText="1"/>
    </xf>
    <xf numFmtId="0" fontId="6" fillId="0" borderId="0" xfId="0" applyNumberFormat="1" applyFont="1" applyAlignment="1">
      <alignment horizontal="left" wrapText="1"/>
    </xf>
    <xf numFmtId="4" fontId="6" fillId="0" borderId="0" xfId="0" applyNumberFormat="1" applyFont="1" applyAlignment="1">
      <alignment horizontal="right" wrapText="1"/>
    </xf>
    <xf numFmtId="49" fontId="9" fillId="0" borderId="6" xfId="0" applyNumberFormat="1" applyFont="1" applyBorder="1" applyAlignment="1">
      <alignment horizontal="left" vertical="top" wrapText="1"/>
    </xf>
    <xf numFmtId="0" fontId="9" fillId="0" borderId="6" xfId="0" applyNumberFormat="1" applyFont="1" applyBorder="1" applyAlignment="1">
      <alignment horizontal="left" vertical="top" wrapText="1"/>
    </xf>
    <xf numFmtId="0" fontId="9" fillId="0" borderId="6" xfId="0" applyNumberFormat="1" applyFont="1" applyBorder="1" applyAlignment="1">
      <alignment horizontal="right" vertical="top" wrapText="1"/>
    </xf>
    <xf numFmtId="4" fontId="9" fillId="0" borderId="6" xfId="0" applyNumberFormat="1" applyFont="1" applyBorder="1" applyAlignment="1">
      <alignment horizontal="right" vertical="top" wrapText="1"/>
    </xf>
    <xf numFmtId="49" fontId="9" fillId="0" borderId="1"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0" fontId="6" fillId="0" borderId="7" xfId="0" applyNumberFormat="1" applyFont="1" applyBorder="1" applyAlignment="1">
      <alignment horizontal="left" vertical="top" wrapText="1"/>
    </xf>
    <xf numFmtId="0" fontId="6" fillId="0" borderId="7" xfId="0" applyNumberFormat="1" applyFont="1" applyBorder="1" applyAlignment="1">
      <alignment horizontal="right" wrapText="1"/>
    </xf>
    <xf numFmtId="49" fontId="6" fillId="0" borderId="7" xfId="0" applyNumberFormat="1" applyFont="1" applyBorder="1" applyAlignment="1">
      <alignment horizontal="left" wrapText="1"/>
    </xf>
    <xf numFmtId="4" fontId="6" fillId="0" borderId="7" xfId="0" applyNumberFormat="1" applyFont="1" applyBorder="1" applyAlignment="1">
      <alignment horizontal="right" wrapText="1"/>
    </xf>
    <xf numFmtId="49" fontId="1" fillId="0" borderId="8" xfId="0" applyNumberFormat="1" applyFont="1" applyBorder="1" applyAlignment="1">
      <alignment horizontal="left" vertical="top" wrapText="1"/>
    </xf>
    <xf numFmtId="0" fontId="1" fillId="0" borderId="8" xfId="0" applyNumberFormat="1" applyFont="1" applyBorder="1" applyAlignment="1">
      <alignment horizontal="left" vertical="top" wrapText="1"/>
    </xf>
    <xf numFmtId="0" fontId="1" fillId="0" borderId="8" xfId="0" applyNumberFormat="1" applyFont="1" applyBorder="1" applyAlignment="1">
      <alignment horizontal="right" vertical="top" wrapText="1"/>
    </xf>
    <xf numFmtId="4" fontId="1" fillId="3" borderId="8" xfId="0" applyNumberFormat="1" applyFont="1" applyFill="1" applyBorder="1" applyAlignment="1" applyProtection="1">
      <alignment horizontal="right" vertical="top" wrapText="1"/>
      <protection locked="0"/>
    </xf>
    <xf numFmtId="4" fontId="1" fillId="0" borderId="8" xfId="0" applyNumberFormat="1" applyFont="1" applyBorder="1" applyAlignment="1">
      <alignment horizontal="right" vertical="top" wrapText="1"/>
    </xf>
    <xf numFmtId="49" fontId="1" fillId="0" borderId="9" xfId="0" applyNumberFormat="1" applyFont="1" applyBorder="1" applyAlignment="1">
      <alignment horizontal="left" vertical="top" wrapText="1"/>
    </xf>
    <xf numFmtId="0" fontId="1" fillId="0" borderId="9" xfId="0" applyNumberFormat="1" applyFont="1" applyBorder="1" applyAlignment="1">
      <alignment horizontal="left" vertical="top" wrapText="1"/>
    </xf>
    <xf numFmtId="0" fontId="1" fillId="0" borderId="9" xfId="0" applyNumberFormat="1" applyFont="1" applyBorder="1" applyAlignment="1">
      <alignment horizontal="right" vertical="top" wrapText="1"/>
    </xf>
    <xf numFmtId="4" fontId="1" fillId="3" borderId="9" xfId="0" applyNumberFormat="1" applyFont="1" applyFill="1" applyBorder="1" applyAlignment="1" applyProtection="1">
      <alignment horizontal="right" vertical="top" wrapText="1"/>
      <protection locked="0"/>
    </xf>
    <xf numFmtId="4" fontId="1" fillId="0" borderId="9" xfId="0" applyNumberFormat="1" applyFont="1" applyBorder="1" applyAlignment="1">
      <alignment horizontal="right" vertical="top" wrapText="1"/>
    </xf>
    <xf numFmtId="49" fontId="1" fillId="0" borderId="10"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0" fontId="1" fillId="0" borderId="10" xfId="0" applyNumberFormat="1" applyFont="1" applyBorder="1" applyAlignment="1">
      <alignment horizontal="right" vertical="top" wrapText="1"/>
    </xf>
    <xf numFmtId="4" fontId="1" fillId="0" borderId="10" xfId="0" applyNumberFormat="1" applyFont="1" applyBorder="1" applyAlignment="1">
      <alignment horizontal="right" vertical="top" wrapText="1"/>
    </xf>
    <xf numFmtId="49" fontId="1" fillId="0" borderId="11"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0" fontId="2" fillId="0" borderId="11" xfId="0" applyNumberFormat="1" applyFont="1" applyBorder="1" applyAlignment="1">
      <alignment horizontal="left" vertical="top" wrapText="1"/>
    </xf>
    <xf numFmtId="0" fontId="1" fillId="0" borderId="11" xfId="0" applyNumberFormat="1" applyFont="1" applyBorder="1" applyAlignment="1">
      <alignment horizontal="right" vertical="top" wrapText="1"/>
    </xf>
    <xf numFmtId="4" fontId="1" fillId="0" borderId="11" xfId="0" applyNumberFormat="1" applyFont="1" applyBorder="1" applyAlignment="1">
      <alignment horizontal="right" vertical="top" wrapText="1"/>
    </xf>
    <xf numFmtId="0" fontId="1" fillId="0" borderId="10" xfId="0" applyNumberFormat="1" applyFont="1" applyBorder="1" applyAlignment="1">
      <alignment horizontal="left" vertical="top" wrapText="1" indent="1"/>
    </xf>
    <xf numFmtId="0" fontId="1" fillId="0" borderId="11" xfId="0" applyNumberFormat="1" applyFont="1" applyBorder="1" applyAlignment="1">
      <alignment horizontal="left" vertical="top" wrapText="1" indent="1"/>
    </xf>
    <xf numFmtId="0" fontId="11" fillId="0" borderId="0" xfId="1" applyNumberFormat="1" applyFont="1" applyAlignment="1">
      <alignment horizontal="center" vertical="top" wrapText="1"/>
    </xf>
    <xf numFmtId="0" fontId="12" fillId="0" borderId="0" xfId="0" applyNumberFormat="1" applyFont="1" applyAlignment="1">
      <alignment horizontal="center" wrapText="1"/>
    </xf>
    <xf numFmtId="0" fontId="6" fillId="0" borderId="5" xfId="0" applyNumberFormat="1" applyFont="1" applyBorder="1" applyAlignment="1">
      <alignment horizontal="left" vertical="top" wrapText="1"/>
    </xf>
    <xf numFmtId="0" fontId="6" fillId="0" borderId="0" xfId="0" applyNumberFormat="1" applyFont="1" applyAlignment="1">
      <alignment horizontal="left" vertical="top" wrapText="1"/>
    </xf>
    <xf numFmtId="0" fontId="9" fillId="0" borderId="2"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6" fillId="0" borderId="7" xfId="0" applyNumberFormat="1" applyFont="1" applyBorder="1" applyAlignment="1">
      <alignment horizontal="left" vertical="top" wrapText="1"/>
    </xf>
    <xf numFmtId="0" fontId="1" fillId="0" borderId="0" xfId="0" applyNumberFormat="1" applyFont="1" applyAlignment="1">
      <alignment horizontal="left" vertical="top" wrapText="1"/>
    </xf>
    <xf numFmtId="0" fontId="5" fillId="0" borderId="0" xfId="0" applyNumberFormat="1" applyFont="1" applyAlignment="1">
      <alignment horizontal="left" vertical="top" wrapText="1"/>
    </xf>
  </cellXfs>
  <cellStyles count="2">
    <cellStyle name="Hiperpovezava" xfId="1" builtinId="8"/>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tabSelected="1" view="pageBreakPreview" zoomScaleNormal="100" zoomScaleSheetLayoutView="100" workbookViewId="0">
      <pane xSplit="2" topLeftCell="C1" activePane="topRight" state="frozenSplit"/>
      <selection pane="topRight" activeCell="C1" sqref="C1"/>
    </sheetView>
  </sheetViews>
  <sheetFormatPr defaultRowHeight="12" x14ac:dyDescent="0.25"/>
  <cols>
    <col min="1" max="1" width="5.7109375" style="1" customWidth="1"/>
    <col min="2" max="2" width="7.7109375" style="3" customWidth="1"/>
    <col min="3" max="3" width="18.7109375" style="3" customWidth="1"/>
    <col min="4" max="4" width="60.7109375" style="1" customWidth="1"/>
    <col min="5" max="5" width="13.7109375" style="1" customWidth="1"/>
    <col min="6" max="6" width="7.7109375" style="4" customWidth="1"/>
    <col min="7" max="7" width="7.7109375" style="3" customWidth="1"/>
    <col min="8" max="8" width="12.7109375" style="2" customWidth="1"/>
    <col min="9" max="9" width="14.7109375" style="2" customWidth="1"/>
    <col min="10" max="16384" width="9.140625" style="1"/>
  </cols>
  <sheetData>
    <row r="1" spans="1:9" ht="18" x14ac:dyDescent="0.2">
      <c r="A1" s="67">
        <v>1</v>
      </c>
      <c r="D1" s="5" t="s">
        <v>34</v>
      </c>
    </row>
    <row r="2" spans="1:9" x14ac:dyDescent="0.2">
      <c r="A2" s="67">
        <v>2</v>
      </c>
    </row>
    <row r="3" spans="1:9" ht="12.75" x14ac:dyDescent="0.2">
      <c r="A3" s="67">
        <v>3</v>
      </c>
      <c r="C3" s="3" t="s">
        <v>35</v>
      </c>
      <c r="D3" s="6" t="s">
        <v>3</v>
      </c>
      <c r="E3" s="6"/>
      <c r="F3" s="7"/>
      <c r="G3" s="8"/>
      <c r="H3" s="9"/>
      <c r="I3" s="9"/>
    </row>
    <row r="4" spans="1:9" ht="12.75" x14ac:dyDescent="0.2">
      <c r="A4" s="67">
        <v>4</v>
      </c>
      <c r="C4" s="3" t="s">
        <v>36</v>
      </c>
      <c r="D4" s="6" t="s">
        <v>2</v>
      </c>
      <c r="E4" s="6"/>
      <c r="F4" s="7"/>
      <c r="G4" s="8"/>
      <c r="H4" s="9"/>
      <c r="I4" s="9"/>
    </row>
    <row r="5" spans="1:9" ht="12.75" x14ac:dyDescent="0.2">
      <c r="A5" s="67">
        <v>5</v>
      </c>
      <c r="D5" s="6"/>
      <c r="E5" s="6"/>
      <c r="F5" s="7"/>
      <c r="G5" s="8"/>
      <c r="H5" s="9"/>
      <c r="I5" s="9"/>
    </row>
    <row r="6" spans="1:9" ht="12.75" x14ac:dyDescent="0.2">
      <c r="A6" s="67">
        <v>6</v>
      </c>
      <c r="C6" s="3" t="s">
        <v>37</v>
      </c>
      <c r="D6" s="6" t="s">
        <v>4</v>
      </c>
      <c r="E6" s="6"/>
      <c r="F6" s="7"/>
      <c r="G6" s="8"/>
      <c r="H6" s="9"/>
      <c r="I6" s="9"/>
    </row>
    <row r="7" spans="1:9" ht="12.75" x14ac:dyDescent="0.2">
      <c r="A7" s="67">
        <v>7</v>
      </c>
      <c r="C7" s="3" t="s">
        <v>38</v>
      </c>
      <c r="D7" s="6" t="s">
        <v>5</v>
      </c>
      <c r="E7" s="6"/>
      <c r="F7" s="7"/>
      <c r="G7" s="8"/>
      <c r="H7" s="9"/>
      <c r="I7" s="9"/>
    </row>
    <row r="8" spans="1:9" x14ac:dyDescent="0.2">
      <c r="A8" s="67">
        <v>8</v>
      </c>
    </row>
    <row r="9" spans="1:9" ht="12.75" x14ac:dyDescent="0.2">
      <c r="A9" s="67">
        <v>9</v>
      </c>
      <c r="C9" s="75"/>
      <c r="D9" s="74"/>
    </row>
    <row r="10" spans="1:9" x14ac:dyDescent="0.2">
      <c r="A10" s="67">
        <v>10</v>
      </c>
    </row>
    <row r="11" spans="1:9" ht="23.25" thickBot="1" x14ac:dyDescent="0.25">
      <c r="A11" s="67">
        <v>11</v>
      </c>
      <c r="B11" s="11" t="s">
        <v>39</v>
      </c>
      <c r="C11" s="11" t="s">
        <v>0</v>
      </c>
      <c r="D11" s="12"/>
      <c r="E11" s="12"/>
      <c r="F11" s="13" t="s">
        <v>40</v>
      </c>
      <c r="G11" s="11" t="s">
        <v>41</v>
      </c>
      <c r="H11" s="14" t="s">
        <v>42</v>
      </c>
      <c r="I11" s="14" t="s">
        <v>43</v>
      </c>
    </row>
    <row r="12" spans="1:9" ht="15" customHeight="1" thickBot="1" x14ac:dyDescent="0.3">
      <c r="A12" s="67">
        <v>12</v>
      </c>
      <c r="B12" s="15">
        <v>1</v>
      </c>
      <c r="C12" s="70" t="str">
        <f>IF(C34&lt;&gt;"",C34,"")</f>
        <v>Inštalacije za odersko mehaniko</v>
      </c>
      <c r="D12" s="71"/>
      <c r="E12" s="16"/>
      <c r="F12" s="17"/>
      <c r="G12" s="18"/>
      <c r="H12" s="19"/>
      <c r="I12" s="20" t="str">
        <f>IF((SUM(I13:I29)&gt;0),SUM(I13:I29),"")</f>
        <v/>
      </c>
    </row>
    <row r="13" spans="1:9" ht="12.75" customHeight="1" x14ac:dyDescent="0.2">
      <c r="A13" s="67">
        <v>13</v>
      </c>
      <c r="B13" s="21" t="s">
        <v>69</v>
      </c>
      <c r="C13" s="72" t="str">
        <f>IF(C36&lt;&gt;"",C36,"")</f>
        <v>Izračuni statičnih obremenitev odrskih konstrukcij</v>
      </c>
      <c r="D13" s="72"/>
      <c r="E13" s="22"/>
      <c r="F13" s="23">
        <f>IF(F36&lt;&gt;"",F36,"")</f>
        <v>1</v>
      </c>
      <c r="G13" s="24" t="str">
        <f>IF(G36&lt;&gt;"",G36,"")</f>
        <v>kompl.</v>
      </c>
      <c r="H13" s="25" t="str">
        <f>IF(H36&lt;&gt;"",H36,"")</f>
        <v/>
      </c>
      <c r="I13" s="25" t="str">
        <f t="shared" ref="I13:I29" si="0">IF((H13&lt;&gt;""),$F13*H13,"")</f>
        <v/>
      </c>
    </row>
    <row r="14" spans="1:9" ht="12.75" customHeight="1" x14ac:dyDescent="0.2">
      <c r="A14" s="67">
        <v>14</v>
      </c>
      <c r="B14" s="26" t="s">
        <v>71</v>
      </c>
      <c r="C14" s="68" t="str">
        <f>IF(C40&lt;&gt;"",C40,"")</f>
        <v>Odstranitev, odvoz in deponiranje obstoječe odrske mehanike in tekstila</v>
      </c>
      <c r="D14" s="68"/>
      <c r="E14" s="27"/>
      <c r="F14" s="28">
        <f>IF(F40&lt;&gt;"",F40,"")</f>
        <v>1</v>
      </c>
      <c r="G14" s="29" t="str">
        <f>IF(G40&lt;&gt;"",G40,"")</f>
        <v>kompl.</v>
      </c>
      <c r="H14" s="30" t="str">
        <f>IF(H40&lt;&gt;"",H40,"")</f>
        <v/>
      </c>
      <c r="I14" s="30" t="str">
        <f t="shared" si="0"/>
        <v/>
      </c>
    </row>
    <row r="15" spans="1:9" ht="12.75" customHeight="1" x14ac:dyDescent="0.2">
      <c r="A15" s="67">
        <v>15</v>
      </c>
      <c r="B15" s="26" t="s">
        <v>73</v>
      </c>
      <c r="C15" s="68" t="str">
        <f>IF(C44&lt;&gt;"",C44,"")</f>
        <v>Odstranitev, odvoz in deponiranje lesenih podov galerij in mostov</v>
      </c>
      <c r="D15" s="68"/>
      <c r="E15" s="27"/>
      <c r="F15" s="28">
        <f>IF(F44&lt;&gt;"",F44,"")</f>
        <v>1</v>
      </c>
      <c r="G15" s="29" t="str">
        <f>IF(G44&lt;&gt;"",G44,"")</f>
        <v>kompl.</v>
      </c>
      <c r="H15" s="30" t="str">
        <f>IF(H44&lt;&gt;"",H44,"")</f>
        <v/>
      </c>
      <c r="I15" s="30" t="str">
        <f t="shared" si="0"/>
        <v/>
      </c>
    </row>
    <row r="16" spans="1:9" ht="12.75" customHeight="1" x14ac:dyDescent="0.2">
      <c r="A16" s="67">
        <v>16</v>
      </c>
      <c r="B16" s="26" t="s">
        <v>75</v>
      </c>
      <c r="C16" s="68" t="str">
        <f>IF(C48&lt;&gt;"",C48,"")</f>
        <v>Izdelava in vgradnja kovinskih podov z varnostnim robom na galerije in mostove</v>
      </c>
      <c r="D16" s="68"/>
      <c r="E16" s="27"/>
      <c r="F16" s="28">
        <f>IF(F48&lt;&gt;"",F48,"")</f>
        <v>1</v>
      </c>
      <c r="G16" s="29" t="str">
        <f>IF(G48&lt;&gt;"",G48,"")</f>
        <v>kompl.</v>
      </c>
      <c r="H16" s="30" t="str">
        <f>IF(H48&lt;&gt;"",H48,"")</f>
        <v/>
      </c>
      <c r="I16" s="30" t="str">
        <f t="shared" si="0"/>
        <v/>
      </c>
    </row>
    <row r="17" spans="1:9" ht="12.75" customHeight="1" x14ac:dyDescent="0.2">
      <c r="A17" s="67">
        <v>17</v>
      </c>
      <c r="B17" s="26" t="s">
        <v>77</v>
      </c>
      <c r="C17" s="68" t="str">
        <f>IF(C52&lt;&gt;"",C52,"")</f>
        <v>Izdelava in vgradnja novih nosilcev cevi za reflektorje na portalnem mostu</v>
      </c>
      <c r="D17" s="68"/>
      <c r="E17" s="27"/>
      <c r="F17" s="28">
        <f>IF(F52&lt;&gt;"",F52,"")</f>
        <v>1</v>
      </c>
      <c r="G17" s="29" t="str">
        <f>IF(G52&lt;&gt;"",G52,"")</f>
        <v>kompl.</v>
      </c>
      <c r="H17" s="30" t="str">
        <f>IF(H52&lt;&gt;"",H52,"")</f>
        <v/>
      </c>
      <c r="I17" s="30" t="str">
        <f t="shared" si="0"/>
        <v/>
      </c>
    </row>
    <row r="18" spans="1:9" ht="12.75" customHeight="1" x14ac:dyDescent="0.2">
      <c r="A18" s="67">
        <v>18</v>
      </c>
      <c r="B18" s="26" t="s">
        <v>79</v>
      </c>
      <c r="C18" s="68" t="str">
        <f>IF(C56&lt;&gt;"",C56,"")</f>
        <v>Izdelava in vgradnja portalnih zastorov</v>
      </c>
      <c r="D18" s="68"/>
      <c r="E18" s="27"/>
      <c r="F18" s="28">
        <f>IF(F56&lt;&gt;"",F56,"")</f>
        <v>1</v>
      </c>
      <c r="G18" s="29" t="str">
        <f>IF(G56&lt;&gt;"",G56,"")</f>
        <v>kompl.</v>
      </c>
      <c r="H18" s="30" t="str">
        <f>IF(H56&lt;&gt;"",H56,"")</f>
        <v/>
      </c>
      <c r="I18" s="30" t="str">
        <f t="shared" si="0"/>
        <v/>
      </c>
    </row>
    <row r="19" spans="1:9" ht="12.75" customHeight="1" x14ac:dyDescent="0.2">
      <c r="A19" s="67">
        <v>19</v>
      </c>
      <c r="B19" s="26" t="s">
        <v>81</v>
      </c>
      <c r="C19" s="68" t="str">
        <f>IF(C60&lt;&gt;"",C60,"")</f>
        <v>Elektromotorni scenski in lučni vlaki</v>
      </c>
      <c r="D19" s="68"/>
      <c r="E19" s="27"/>
      <c r="F19" s="28">
        <f>IF(F60&lt;&gt;"",F60,"")</f>
        <v>1</v>
      </c>
      <c r="G19" s="29" t="str">
        <f>IF(G60&lt;&gt;"",G60,"")</f>
        <v>kompl.</v>
      </c>
      <c r="H19" s="30" t="str">
        <f>IF(H60&lt;&gt;"",H60,"")</f>
        <v/>
      </c>
      <c r="I19" s="30" t="str">
        <f t="shared" si="0"/>
        <v/>
      </c>
    </row>
    <row r="20" spans="1:9" ht="12.75" customHeight="1" x14ac:dyDescent="0.2">
      <c r="A20" s="67">
        <v>20</v>
      </c>
      <c r="B20" s="26" t="s">
        <v>86</v>
      </c>
      <c r="C20" s="68" t="str">
        <f>IF(C71&lt;&gt;"",C71,"")</f>
        <v>Elektromotorni pogon glavne zavese</v>
      </c>
      <c r="D20" s="68"/>
      <c r="E20" s="27"/>
      <c r="F20" s="28">
        <f>IF(F71&lt;&gt;"",F71,"")</f>
        <v>1</v>
      </c>
      <c r="G20" s="29" t="str">
        <f>IF(G71&lt;&gt;"",G71,"")</f>
        <v>kompl.</v>
      </c>
      <c r="H20" s="30" t="str">
        <f>IF(H71&lt;&gt;"",H71,"")</f>
        <v/>
      </c>
      <c r="I20" s="30" t="str">
        <f t="shared" si="0"/>
        <v/>
      </c>
    </row>
    <row r="21" spans="1:9" ht="12.75" customHeight="1" x14ac:dyDescent="0.2">
      <c r="A21" s="67">
        <v>21</v>
      </c>
      <c r="B21" s="26" t="s">
        <v>88</v>
      </c>
      <c r="C21" s="68" t="str">
        <f>IF(C75&lt;&gt;"",C75,"")</f>
        <v>Elektro oprema scenske mehanike</v>
      </c>
      <c r="D21" s="68"/>
      <c r="E21" s="27"/>
      <c r="F21" s="28">
        <f>IF(F75&lt;&gt;"",F75,"")</f>
        <v>1</v>
      </c>
      <c r="G21" s="29" t="str">
        <f>IF(G75&lt;&gt;"",G75,"")</f>
        <v>kompl.</v>
      </c>
      <c r="H21" s="30" t="str">
        <f>IF(H75&lt;&gt;"",H75,"")</f>
        <v/>
      </c>
      <c r="I21" s="30" t="str">
        <f t="shared" si="0"/>
        <v/>
      </c>
    </row>
    <row r="22" spans="1:9" ht="12.75" customHeight="1" x14ac:dyDescent="0.2">
      <c r="A22" s="67">
        <v>22</v>
      </c>
      <c r="B22" s="26" t="s">
        <v>91</v>
      </c>
      <c r="C22" s="68" t="str">
        <f>IF(C83&lt;&gt;"",C83,"")</f>
        <v>Vodilo horizont zavese</v>
      </c>
      <c r="D22" s="68"/>
      <c r="E22" s="27"/>
      <c r="F22" s="28">
        <f>IF(F83&lt;&gt;"",F83,"")</f>
        <v>1</v>
      </c>
      <c r="G22" s="29" t="str">
        <f>IF(G83&lt;&gt;"",G83,"")</f>
        <v>kompl.</v>
      </c>
      <c r="H22" s="30" t="str">
        <f>IF(H83&lt;&gt;"",H83,"")</f>
        <v/>
      </c>
      <c r="I22" s="30" t="str">
        <f t="shared" si="0"/>
        <v/>
      </c>
    </row>
    <row r="23" spans="1:9" ht="12.75" customHeight="1" x14ac:dyDescent="0.2">
      <c r="A23" s="67">
        <v>23</v>
      </c>
      <c r="B23" s="26" t="s">
        <v>93</v>
      </c>
      <c r="C23" s="68" t="str">
        <f>IF(C87&lt;&gt;"",C87,"")</f>
        <v>Tekstilna oprema projekcijskega platna</v>
      </c>
      <c r="D23" s="68"/>
      <c r="E23" s="27"/>
      <c r="F23" s="28">
        <f>IF(F87&lt;&gt;"",F87,"")</f>
        <v>1</v>
      </c>
      <c r="G23" s="29" t="str">
        <f>IF(G87&lt;&gt;"",G87,"")</f>
        <v>kompl.</v>
      </c>
      <c r="H23" s="30" t="str">
        <f>IF(H87&lt;&gt;"",H87,"")</f>
        <v/>
      </c>
      <c r="I23" s="30" t="str">
        <f t="shared" si="0"/>
        <v/>
      </c>
    </row>
    <row r="24" spans="1:9" ht="12.75" customHeight="1" x14ac:dyDescent="0.2">
      <c r="A24" s="67">
        <v>24</v>
      </c>
      <c r="B24" s="26" t="s">
        <v>101</v>
      </c>
      <c r="C24" s="68" t="str">
        <f>IF(C103&lt;&gt;"",C103,"")</f>
        <v>Obnova odrskega poda</v>
      </c>
      <c r="D24" s="68"/>
      <c r="E24" s="27"/>
      <c r="F24" s="28">
        <f>IF(F103&lt;&gt;"",F103,"")</f>
        <v>1</v>
      </c>
      <c r="G24" s="29" t="str">
        <f>IF(G103&lt;&gt;"",G103,"")</f>
        <v>kompl.</v>
      </c>
      <c r="H24" s="30" t="str">
        <f>IF(H103&lt;&gt;"",H103,"")</f>
        <v/>
      </c>
      <c r="I24" s="30" t="str">
        <f t="shared" si="0"/>
        <v/>
      </c>
    </row>
    <row r="25" spans="1:9" ht="12.75" customHeight="1" x14ac:dyDescent="0.2">
      <c r="A25" s="67">
        <v>25</v>
      </c>
      <c r="B25" s="26" t="s">
        <v>103</v>
      </c>
      <c r="C25" s="68" t="str">
        <f>IF(C107&lt;&gt;"",C107,"")</f>
        <v>Odrska oprema</v>
      </c>
      <c r="D25" s="68"/>
      <c r="E25" s="27"/>
      <c r="F25" s="28">
        <f>IF(F107&lt;&gt;"",F107,"")</f>
        <v>1</v>
      </c>
      <c r="G25" s="29" t="str">
        <f>IF(G107&lt;&gt;"",G107,"")</f>
        <v>kompl.</v>
      </c>
      <c r="H25" s="30" t="str">
        <f>IF(H107&lt;&gt;"",H107,"")</f>
        <v/>
      </c>
      <c r="I25" s="30" t="str">
        <f t="shared" si="0"/>
        <v/>
      </c>
    </row>
    <row r="26" spans="1:9" ht="12.75" customHeight="1" x14ac:dyDescent="0.2">
      <c r="A26" s="67">
        <v>26</v>
      </c>
      <c r="B26" s="26" t="s">
        <v>109</v>
      </c>
      <c r="C26" s="68" t="str">
        <f>IF(C119&lt;&gt;"",C119,"")</f>
        <v>Pomična odrska ploščad</v>
      </c>
      <c r="D26" s="68"/>
      <c r="E26" s="27"/>
      <c r="F26" s="28">
        <f>IF(F119&lt;&gt;"",F119,"")</f>
        <v>1</v>
      </c>
      <c r="G26" s="29" t="str">
        <f>IF(G119&lt;&gt;"",G119,"")</f>
        <v>kompl.</v>
      </c>
      <c r="H26" s="30" t="str">
        <f>IF(H119&lt;&gt;"",H119,"")</f>
        <v/>
      </c>
      <c r="I26" s="30" t="str">
        <f t="shared" si="0"/>
        <v/>
      </c>
    </row>
    <row r="27" spans="1:9" ht="12.75" customHeight="1" x14ac:dyDescent="0.2">
      <c r="A27" s="67">
        <v>27</v>
      </c>
      <c r="B27" s="26" t="s">
        <v>111</v>
      </c>
      <c r="C27" s="68" t="str">
        <f>IF(C123&lt;&gt;"",C123,"")</f>
        <v>Montaža</v>
      </c>
      <c r="D27" s="68"/>
      <c r="E27" s="27"/>
      <c r="F27" s="28">
        <f>IF(F123&lt;&gt;"",F123,"")</f>
        <v>1</v>
      </c>
      <c r="G27" s="29" t="str">
        <f>IF(G123&lt;&gt;"",G123,"")</f>
        <v>kompl.</v>
      </c>
      <c r="H27" s="30" t="str">
        <f>IF(H123&lt;&gt;"",H123,"")</f>
        <v/>
      </c>
      <c r="I27" s="30" t="str">
        <f t="shared" si="0"/>
        <v/>
      </c>
    </row>
    <row r="28" spans="1:9" ht="12.75" customHeight="1" x14ac:dyDescent="0.2">
      <c r="A28" s="67">
        <v>28</v>
      </c>
      <c r="B28" s="26" t="s">
        <v>113</v>
      </c>
      <c r="C28" s="68" t="str">
        <f>IF(C127&lt;&gt;"",C127,"")</f>
        <v>Prvi varnostni pregled</v>
      </c>
      <c r="D28" s="68"/>
      <c r="E28" s="27"/>
      <c r="F28" s="28">
        <f>IF(F127&lt;&gt;"",F127,"")</f>
        <v>1</v>
      </c>
      <c r="G28" s="29" t="str">
        <f>IF(G127&lt;&gt;"",G127,"")</f>
        <v>kompl.</v>
      </c>
      <c r="H28" s="30" t="str">
        <f>IF(H127&lt;&gt;"",H127,"")</f>
        <v/>
      </c>
      <c r="I28" s="30" t="str">
        <f t="shared" si="0"/>
        <v/>
      </c>
    </row>
    <row r="29" spans="1:9" ht="12.75" customHeight="1" thickBot="1" x14ac:dyDescent="0.25">
      <c r="A29" s="67">
        <v>29</v>
      </c>
      <c r="B29" s="10" t="s">
        <v>115</v>
      </c>
      <c r="C29" s="69" t="str">
        <f>IF(C131&lt;&gt;"",C131,"")</f>
        <v>Izdelava tehnične dokumentacije</v>
      </c>
      <c r="D29" s="69"/>
      <c r="E29" s="6"/>
      <c r="F29" s="31">
        <f>IF(F131&lt;&gt;"",F131,"")</f>
        <v>1</v>
      </c>
      <c r="G29" s="32" t="str">
        <f>IF(G131&lt;&gt;"",G131,"")</f>
        <v>kompl.</v>
      </c>
      <c r="H29" s="33" t="str">
        <f>IF(H131&lt;&gt;"",H131,"")</f>
        <v/>
      </c>
      <c r="I29" s="33" t="str">
        <f t="shared" si="0"/>
        <v/>
      </c>
    </row>
    <row r="30" spans="1:9" ht="15.75" thickTop="1" x14ac:dyDescent="0.2">
      <c r="A30" s="67">
        <v>30</v>
      </c>
      <c r="B30" s="34"/>
      <c r="C30" s="34" t="s">
        <v>44</v>
      </c>
      <c r="D30" s="35"/>
      <c r="E30" s="35"/>
      <c r="F30" s="36"/>
      <c r="G30" s="34"/>
      <c r="H30" s="37"/>
      <c r="I30" s="37">
        <f>SUM(I12)</f>
        <v>0</v>
      </c>
    </row>
    <row r="31" spans="1:9" x14ac:dyDescent="0.2">
      <c r="A31" s="67">
        <v>31</v>
      </c>
    </row>
    <row r="32" spans="1:9" ht="22.5" x14ac:dyDescent="0.2">
      <c r="A32" s="67">
        <v>32</v>
      </c>
      <c r="B32" s="11" t="s">
        <v>39</v>
      </c>
      <c r="C32" s="11" t="s">
        <v>45</v>
      </c>
      <c r="D32" s="12" t="s">
        <v>0</v>
      </c>
      <c r="E32" s="12" t="s">
        <v>1</v>
      </c>
      <c r="F32" s="13" t="s">
        <v>40</v>
      </c>
      <c r="G32" s="11" t="s">
        <v>41</v>
      </c>
      <c r="H32" s="14" t="s">
        <v>42</v>
      </c>
      <c r="I32" s="14" t="s">
        <v>43</v>
      </c>
    </row>
    <row r="33" spans="1:10" ht="6" customHeight="1" thickBot="1" x14ac:dyDescent="0.25">
      <c r="A33" s="67">
        <v>33</v>
      </c>
    </row>
    <row r="34" spans="1:10" ht="15" customHeight="1" thickBot="1" x14ac:dyDescent="0.3">
      <c r="A34" s="67">
        <v>34</v>
      </c>
      <c r="B34" s="38">
        <v>1</v>
      </c>
      <c r="C34" s="70" t="s">
        <v>6</v>
      </c>
      <c r="D34" s="70"/>
      <c r="E34" s="16"/>
      <c r="F34" s="17"/>
      <c r="G34" s="18"/>
      <c r="H34" s="19"/>
      <c r="I34" s="20"/>
      <c r="J34" s="66" t="s">
        <v>118</v>
      </c>
    </row>
    <row r="35" spans="1:10" ht="8.1" customHeight="1" x14ac:dyDescent="0.2">
      <c r="A35" s="67">
        <v>35</v>
      </c>
    </row>
    <row r="36" spans="1:10" ht="12.75" customHeight="1" thickBot="1" x14ac:dyDescent="0.25">
      <c r="A36" s="67">
        <v>36</v>
      </c>
      <c r="B36" s="39" t="s">
        <v>69</v>
      </c>
      <c r="C36" s="73" t="s">
        <v>7</v>
      </c>
      <c r="D36" s="73"/>
      <c r="E36" s="40"/>
      <c r="F36" s="41">
        <v>1</v>
      </c>
      <c r="G36" s="42" t="s">
        <v>8</v>
      </c>
      <c r="H36" s="43" t="str">
        <f>IF((SUM(I38:I39)&gt;0),SUM(I38:I39),"")</f>
        <v/>
      </c>
      <c r="I36" s="43" t="str">
        <f>IF(H36&lt;&gt;"",$F36*H36,"")</f>
        <v/>
      </c>
      <c r="J36" s="66" t="s">
        <v>118</v>
      </c>
    </row>
    <row r="37" spans="1:10" ht="8.1" customHeight="1" thickTop="1" x14ac:dyDescent="0.2">
      <c r="A37" s="67">
        <v>37</v>
      </c>
    </row>
    <row r="38" spans="1:10" ht="48" x14ac:dyDescent="0.2">
      <c r="A38" s="67">
        <v>38</v>
      </c>
      <c r="B38" s="44" t="s">
        <v>70</v>
      </c>
      <c r="C38" s="44"/>
      <c r="D38" s="45" t="s">
        <v>9</v>
      </c>
      <c r="E38" s="45"/>
      <c r="F38" s="46">
        <v>1</v>
      </c>
      <c r="G38" s="44" t="s">
        <v>8</v>
      </c>
      <c r="H38" s="47"/>
      <c r="I38" s="48" t="str">
        <f>IF(H38&lt;&gt;"",$F38*H38,"")</f>
        <v/>
      </c>
    </row>
    <row r="39" spans="1:10" ht="8.1" customHeight="1" x14ac:dyDescent="0.2">
      <c r="A39" s="67">
        <v>39</v>
      </c>
    </row>
    <row r="40" spans="1:10" ht="12.75" customHeight="1" thickBot="1" x14ac:dyDescent="0.25">
      <c r="A40" s="67">
        <v>40</v>
      </c>
      <c r="B40" s="39" t="s">
        <v>71</v>
      </c>
      <c r="C40" s="73" t="s">
        <v>10</v>
      </c>
      <c r="D40" s="73"/>
      <c r="E40" s="40"/>
      <c r="F40" s="41">
        <v>1</v>
      </c>
      <c r="G40" s="42" t="s">
        <v>8</v>
      </c>
      <c r="H40" s="43" t="str">
        <f>IF((SUM(I42:I43)&gt;0),SUM(I42:I43),"")</f>
        <v/>
      </c>
      <c r="I40" s="43" t="str">
        <f>IF(H40&lt;&gt;"",$F40*H40,"")</f>
        <v/>
      </c>
      <c r="J40" s="66" t="s">
        <v>118</v>
      </c>
    </row>
    <row r="41" spans="1:10" ht="8.1" customHeight="1" thickTop="1" x14ac:dyDescent="0.2">
      <c r="A41" s="67">
        <v>41</v>
      </c>
    </row>
    <row r="42" spans="1:10" ht="72" x14ac:dyDescent="0.2">
      <c r="A42" s="67">
        <v>42</v>
      </c>
      <c r="B42" s="44" t="s">
        <v>72</v>
      </c>
      <c r="C42" s="44"/>
      <c r="D42" s="45" t="s">
        <v>11</v>
      </c>
      <c r="E42" s="45"/>
      <c r="F42" s="46">
        <v>1</v>
      </c>
      <c r="G42" s="44" t="s">
        <v>8</v>
      </c>
      <c r="H42" s="47"/>
      <c r="I42" s="48" t="str">
        <f>IF(H42&lt;&gt;"",$F42*H42,"")</f>
        <v/>
      </c>
    </row>
    <row r="43" spans="1:10" ht="8.1" customHeight="1" x14ac:dyDescent="0.2">
      <c r="A43" s="67">
        <v>43</v>
      </c>
    </row>
    <row r="44" spans="1:10" ht="12.75" customHeight="1" thickBot="1" x14ac:dyDescent="0.25">
      <c r="A44" s="67">
        <v>44</v>
      </c>
      <c r="B44" s="39" t="s">
        <v>73</v>
      </c>
      <c r="C44" s="73" t="s">
        <v>12</v>
      </c>
      <c r="D44" s="73"/>
      <c r="E44" s="40"/>
      <c r="F44" s="41">
        <v>1</v>
      </c>
      <c r="G44" s="42" t="s">
        <v>8</v>
      </c>
      <c r="H44" s="43" t="str">
        <f>IF((SUM(I46:I47)&gt;0),SUM(I46:I47),"")</f>
        <v/>
      </c>
      <c r="I44" s="43" t="str">
        <f>IF(H44&lt;&gt;"",$F44*H44,"")</f>
        <v/>
      </c>
      <c r="J44" s="66" t="s">
        <v>118</v>
      </c>
    </row>
    <row r="45" spans="1:10" ht="8.1" customHeight="1" thickTop="1" x14ac:dyDescent="0.2">
      <c r="A45" s="67">
        <v>45</v>
      </c>
    </row>
    <row r="46" spans="1:10" ht="36" x14ac:dyDescent="0.2">
      <c r="A46" s="67">
        <v>46</v>
      </c>
      <c r="B46" s="44" t="s">
        <v>74</v>
      </c>
      <c r="C46" s="44"/>
      <c r="D46" s="45" t="s">
        <v>13</v>
      </c>
      <c r="E46" s="45"/>
      <c r="F46" s="46">
        <v>1</v>
      </c>
      <c r="G46" s="44" t="s">
        <v>8</v>
      </c>
      <c r="H46" s="47"/>
      <c r="I46" s="48" t="str">
        <f>IF(H46&lt;&gt;"",$F46*H46,"")</f>
        <v/>
      </c>
    </row>
    <row r="47" spans="1:10" ht="8.1" customHeight="1" x14ac:dyDescent="0.2">
      <c r="A47" s="67">
        <v>47</v>
      </c>
    </row>
    <row r="48" spans="1:10" ht="12.75" customHeight="1" thickBot="1" x14ac:dyDescent="0.25">
      <c r="A48" s="67">
        <v>48</v>
      </c>
      <c r="B48" s="39" t="s">
        <v>75</v>
      </c>
      <c r="C48" s="73" t="s">
        <v>14</v>
      </c>
      <c r="D48" s="73"/>
      <c r="E48" s="40"/>
      <c r="F48" s="41">
        <v>1</v>
      </c>
      <c r="G48" s="42" t="s">
        <v>8</v>
      </c>
      <c r="H48" s="43" t="str">
        <f>IF((SUM(I50:I51)&gt;0),SUM(I50:I51),"")</f>
        <v/>
      </c>
      <c r="I48" s="43" t="str">
        <f>IF(H48&lt;&gt;"",$F48*H48,"")</f>
        <v/>
      </c>
      <c r="J48" s="66" t="s">
        <v>118</v>
      </c>
    </row>
    <row r="49" spans="1:10" ht="8.1" customHeight="1" thickTop="1" x14ac:dyDescent="0.2">
      <c r="A49" s="67">
        <v>49</v>
      </c>
    </row>
    <row r="50" spans="1:10" ht="96" x14ac:dyDescent="0.2">
      <c r="A50" s="67">
        <v>50</v>
      </c>
      <c r="B50" s="44" t="s">
        <v>76</v>
      </c>
      <c r="C50" s="44"/>
      <c r="D50" s="45" t="s">
        <v>15</v>
      </c>
      <c r="E50" s="45"/>
      <c r="F50" s="46">
        <v>1</v>
      </c>
      <c r="G50" s="44" t="s">
        <v>8</v>
      </c>
      <c r="H50" s="47"/>
      <c r="I50" s="48" t="str">
        <f>IF(H50&lt;&gt;"",$F50*H50,"")</f>
        <v/>
      </c>
    </row>
    <row r="51" spans="1:10" ht="8.1" customHeight="1" x14ac:dyDescent="0.2">
      <c r="A51" s="67">
        <v>51</v>
      </c>
    </row>
    <row r="52" spans="1:10" ht="12.75" customHeight="1" thickBot="1" x14ac:dyDescent="0.25">
      <c r="A52" s="67">
        <v>52</v>
      </c>
      <c r="B52" s="39" t="s">
        <v>77</v>
      </c>
      <c r="C52" s="73" t="s">
        <v>16</v>
      </c>
      <c r="D52" s="73"/>
      <c r="E52" s="40"/>
      <c r="F52" s="41">
        <v>1</v>
      </c>
      <c r="G52" s="42" t="s">
        <v>8</v>
      </c>
      <c r="H52" s="43" t="str">
        <f>IF((SUM(I54:I55)&gt;0),SUM(I54:I55),"")</f>
        <v/>
      </c>
      <c r="I52" s="43" t="str">
        <f>IF(H52&lt;&gt;"",$F52*H52,"")</f>
        <v/>
      </c>
      <c r="J52" s="66" t="s">
        <v>118</v>
      </c>
    </row>
    <row r="53" spans="1:10" ht="8.1" customHeight="1" thickTop="1" x14ac:dyDescent="0.2">
      <c r="A53" s="67">
        <v>53</v>
      </c>
    </row>
    <row r="54" spans="1:10" ht="72" x14ac:dyDescent="0.2">
      <c r="A54" s="67">
        <v>54</v>
      </c>
      <c r="B54" s="44" t="s">
        <v>78</v>
      </c>
      <c r="C54" s="44"/>
      <c r="D54" s="45" t="s">
        <v>17</v>
      </c>
      <c r="E54" s="45"/>
      <c r="F54" s="46">
        <v>1</v>
      </c>
      <c r="G54" s="44" t="s">
        <v>8</v>
      </c>
      <c r="H54" s="47"/>
      <c r="I54" s="48" t="str">
        <f>IF(H54&lt;&gt;"",$F54*H54,"")</f>
        <v/>
      </c>
    </row>
    <row r="55" spans="1:10" ht="8.1" customHeight="1" x14ac:dyDescent="0.2">
      <c r="A55" s="67">
        <v>55</v>
      </c>
    </row>
    <row r="56" spans="1:10" ht="12.75" customHeight="1" thickBot="1" x14ac:dyDescent="0.25">
      <c r="A56" s="67">
        <v>56</v>
      </c>
      <c r="B56" s="39" t="s">
        <v>79</v>
      </c>
      <c r="C56" s="73" t="s">
        <v>18</v>
      </c>
      <c r="D56" s="73"/>
      <c r="E56" s="40"/>
      <c r="F56" s="41">
        <v>1</v>
      </c>
      <c r="G56" s="42" t="s">
        <v>8</v>
      </c>
      <c r="H56" s="43" t="str">
        <f>IF((SUM(I58:I59)&gt;0),SUM(I58:I59),"")</f>
        <v/>
      </c>
      <c r="I56" s="43" t="str">
        <f>IF(H56&lt;&gt;"",$F56*H56,"")</f>
        <v/>
      </c>
      <c r="J56" s="66" t="s">
        <v>118</v>
      </c>
    </row>
    <row r="57" spans="1:10" ht="8.1" customHeight="1" thickTop="1" x14ac:dyDescent="0.2">
      <c r="A57" s="67">
        <v>57</v>
      </c>
    </row>
    <row r="58" spans="1:10" ht="108" x14ac:dyDescent="0.2">
      <c r="A58" s="67">
        <v>58</v>
      </c>
      <c r="B58" s="44" t="s">
        <v>80</v>
      </c>
      <c r="C58" s="44"/>
      <c r="D58" s="45" t="s">
        <v>46</v>
      </c>
      <c r="E58" s="45"/>
      <c r="F58" s="46">
        <v>1</v>
      </c>
      <c r="G58" s="44" t="s">
        <v>8</v>
      </c>
      <c r="H58" s="47"/>
      <c r="I58" s="48" t="str">
        <f>IF(H58&lt;&gt;"",$F58*H58,"")</f>
        <v/>
      </c>
    </row>
    <row r="59" spans="1:10" ht="8.1" customHeight="1" x14ac:dyDescent="0.2">
      <c r="A59" s="67">
        <v>59</v>
      </c>
    </row>
    <row r="60" spans="1:10" ht="12.75" customHeight="1" thickBot="1" x14ac:dyDescent="0.25">
      <c r="A60" s="67">
        <v>60</v>
      </c>
      <c r="B60" s="39" t="s">
        <v>81</v>
      </c>
      <c r="C60" s="73" t="s">
        <v>19</v>
      </c>
      <c r="D60" s="73"/>
      <c r="E60" s="40"/>
      <c r="F60" s="41">
        <v>1</v>
      </c>
      <c r="G60" s="42" t="s">
        <v>8</v>
      </c>
      <c r="H60" s="43" t="str">
        <f>IF((SUM(I63:I70)&gt;0),SUM(I63:I70),"")</f>
        <v/>
      </c>
      <c r="I60" s="43" t="str">
        <f>IF(H60&lt;&gt;"",$F60*H60,"")</f>
        <v/>
      </c>
      <c r="J60" s="66" t="s">
        <v>118</v>
      </c>
    </row>
    <row r="61" spans="1:10" ht="312" customHeight="1" thickTop="1" x14ac:dyDescent="0.2">
      <c r="A61" s="67">
        <v>61</v>
      </c>
      <c r="C61" s="74" t="s">
        <v>47</v>
      </c>
      <c r="D61" s="74"/>
    </row>
    <row r="62" spans="1:10" ht="8.1" customHeight="1" x14ac:dyDescent="0.2">
      <c r="A62" s="67">
        <v>62</v>
      </c>
    </row>
    <row r="63" spans="1:10" ht="84" x14ac:dyDescent="0.2">
      <c r="A63" s="67">
        <v>63</v>
      </c>
      <c r="B63" s="44" t="s">
        <v>82</v>
      </c>
      <c r="C63" s="44"/>
      <c r="D63" s="45" t="s">
        <v>20</v>
      </c>
      <c r="E63" s="45"/>
      <c r="F63" s="46">
        <v>11</v>
      </c>
      <c r="G63" s="44" t="s">
        <v>8</v>
      </c>
      <c r="H63" s="47"/>
      <c r="I63" s="48" t="str">
        <f>IF(H63&lt;&gt;"",$F63*H63,"")</f>
        <v/>
      </c>
    </row>
    <row r="64" spans="1:10" ht="8.1" customHeight="1" x14ac:dyDescent="0.2">
      <c r="A64" s="67">
        <v>64</v>
      </c>
    </row>
    <row r="65" spans="1:10" ht="168" x14ac:dyDescent="0.2">
      <c r="A65" s="67">
        <v>65</v>
      </c>
      <c r="B65" s="44" t="s">
        <v>83</v>
      </c>
      <c r="C65" s="44"/>
      <c r="D65" s="45" t="s">
        <v>48</v>
      </c>
      <c r="E65" s="45"/>
      <c r="F65" s="46">
        <v>4</v>
      </c>
      <c r="G65" s="44" t="s">
        <v>8</v>
      </c>
      <c r="H65" s="47"/>
      <c r="I65" s="48" t="str">
        <f>IF(H65&lt;&gt;"",$F65*H65,"")</f>
        <v/>
      </c>
    </row>
    <row r="66" spans="1:10" ht="8.1" customHeight="1" x14ac:dyDescent="0.2">
      <c r="A66" s="67">
        <v>66</v>
      </c>
    </row>
    <row r="67" spans="1:10" ht="192" x14ac:dyDescent="0.2">
      <c r="A67" s="67">
        <v>67</v>
      </c>
      <c r="B67" s="44" t="s">
        <v>84</v>
      </c>
      <c r="C67" s="44"/>
      <c r="D67" s="45" t="s">
        <v>49</v>
      </c>
      <c r="E67" s="45"/>
      <c r="F67" s="46">
        <v>4</v>
      </c>
      <c r="G67" s="44" t="s">
        <v>8</v>
      </c>
      <c r="H67" s="47"/>
      <c r="I67" s="48" t="str">
        <f>IF(H67&lt;&gt;"",$F67*H67,"")</f>
        <v/>
      </c>
    </row>
    <row r="68" spans="1:10" ht="8.1" customHeight="1" x14ac:dyDescent="0.2">
      <c r="A68" s="67">
        <v>68</v>
      </c>
    </row>
    <row r="69" spans="1:10" ht="240" x14ac:dyDescent="0.2">
      <c r="A69" s="67">
        <v>69</v>
      </c>
      <c r="B69" s="44" t="s">
        <v>85</v>
      </c>
      <c r="C69" s="44"/>
      <c r="D69" s="45" t="s">
        <v>50</v>
      </c>
      <c r="E69" s="45"/>
      <c r="F69" s="46">
        <v>2</v>
      </c>
      <c r="G69" s="44" t="s">
        <v>8</v>
      </c>
      <c r="H69" s="47"/>
      <c r="I69" s="48" t="str">
        <f>IF(H69&lt;&gt;"",$F69*H69,"")</f>
        <v/>
      </c>
    </row>
    <row r="70" spans="1:10" ht="8.1" customHeight="1" x14ac:dyDescent="0.2">
      <c r="A70" s="67">
        <v>70</v>
      </c>
    </row>
    <row r="71" spans="1:10" ht="12.75" customHeight="1" thickBot="1" x14ac:dyDescent="0.25">
      <c r="A71" s="67">
        <v>71</v>
      </c>
      <c r="B71" s="39" t="s">
        <v>86</v>
      </c>
      <c r="C71" s="73" t="s">
        <v>21</v>
      </c>
      <c r="D71" s="73"/>
      <c r="E71" s="40"/>
      <c r="F71" s="41">
        <v>1</v>
      </c>
      <c r="G71" s="42" t="s">
        <v>8</v>
      </c>
      <c r="H71" s="43" t="str">
        <f>IF((SUM(I73:I74)&gt;0),SUM(I73:I74),"")</f>
        <v/>
      </c>
      <c r="I71" s="43" t="str">
        <f>IF(H71&lt;&gt;"",$F71*H71,"")</f>
        <v/>
      </c>
      <c r="J71" s="66" t="s">
        <v>118</v>
      </c>
    </row>
    <row r="72" spans="1:10" ht="8.1" customHeight="1" thickTop="1" x14ac:dyDescent="0.2">
      <c r="A72" s="67">
        <v>72</v>
      </c>
    </row>
    <row r="73" spans="1:10" ht="144" x14ac:dyDescent="0.2">
      <c r="A73" s="67">
        <v>73</v>
      </c>
      <c r="B73" s="44" t="s">
        <v>87</v>
      </c>
      <c r="C73" s="44"/>
      <c r="D73" s="45" t="s">
        <v>51</v>
      </c>
      <c r="E73" s="45"/>
      <c r="F73" s="46">
        <v>1</v>
      </c>
      <c r="G73" s="44" t="s">
        <v>8</v>
      </c>
      <c r="H73" s="47"/>
      <c r="I73" s="48" t="str">
        <f>IF(H73&lt;&gt;"",$F73*H73,"")</f>
        <v/>
      </c>
    </row>
    <row r="74" spans="1:10" ht="8.1" customHeight="1" x14ac:dyDescent="0.2">
      <c r="A74" s="67">
        <v>74</v>
      </c>
    </row>
    <row r="75" spans="1:10" ht="12.75" customHeight="1" thickBot="1" x14ac:dyDescent="0.25">
      <c r="A75" s="67">
        <v>75</v>
      </c>
      <c r="B75" s="39" t="s">
        <v>88</v>
      </c>
      <c r="C75" s="73" t="s">
        <v>22</v>
      </c>
      <c r="D75" s="73"/>
      <c r="E75" s="40"/>
      <c r="F75" s="41">
        <v>1</v>
      </c>
      <c r="G75" s="42" t="s">
        <v>8</v>
      </c>
      <c r="H75" s="43" t="str">
        <f>IF((SUM(I77:I82)&gt;0),SUM(I77:I82),"")</f>
        <v/>
      </c>
      <c r="I75" s="43" t="str">
        <f>IF(H75&lt;&gt;"",$F75*H75,"")</f>
        <v/>
      </c>
      <c r="J75" s="66" t="s">
        <v>118</v>
      </c>
    </row>
    <row r="76" spans="1:10" ht="8.1" customHeight="1" thickTop="1" x14ac:dyDescent="0.2">
      <c r="A76" s="67">
        <v>76</v>
      </c>
    </row>
    <row r="77" spans="1:10" ht="84" x14ac:dyDescent="0.2">
      <c r="A77" s="67">
        <v>77</v>
      </c>
      <c r="B77" s="44" t="s">
        <v>89</v>
      </c>
      <c r="C77" s="44"/>
      <c r="D77" s="45" t="s">
        <v>52</v>
      </c>
      <c r="E77" s="45"/>
      <c r="F77" s="46">
        <v>1</v>
      </c>
      <c r="G77" s="44" t="s">
        <v>8</v>
      </c>
      <c r="H77" s="47"/>
      <c r="I77" s="48" t="str">
        <f>IF(H77&lt;&gt;"",$F77*H77,"")</f>
        <v/>
      </c>
    </row>
    <row r="78" spans="1:10" ht="8.1" customHeight="1" x14ac:dyDescent="0.2">
      <c r="A78" s="67">
        <v>78</v>
      </c>
    </row>
    <row r="79" spans="1:10" ht="216" x14ac:dyDescent="0.2">
      <c r="A79" s="67">
        <v>79</v>
      </c>
      <c r="B79" s="49" t="s">
        <v>90</v>
      </c>
      <c r="C79" s="49"/>
      <c r="D79" s="50" t="s">
        <v>117</v>
      </c>
      <c r="E79" s="50"/>
      <c r="F79" s="51">
        <v>1</v>
      </c>
      <c r="G79" s="49" t="s">
        <v>8</v>
      </c>
      <c r="H79" s="52"/>
      <c r="I79" s="53" t="str">
        <f>IF(H79&lt;&gt;"",$F79*H79,"")</f>
        <v/>
      </c>
    </row>
    <row r="80" spans="1:10" ht="204" x14ac:dyDescent="0.2">
      <c r="A80" s="67">
        <v>80</v>
      </c>
      <c r="B80" s="54"/>
      <c r="C80" s="55"/>
      <c r="D80" s="64" t="s">
        <v>119</v>
      </c>
      <c r="E80" s="56"/>
      <c r="F80" s="57"/>
      <c r="G80" s="54"/>
      <c r="H80" s="58"/>
      <c r="I80" s="58"/>
    </row>
    <row r="81" spans="1:10" ht="156" x14ac:dyDescent="0.2">
      <c r="A81" s="67">
        <v>81</v>
      </c>
      <c r="B81" s="59"/>
      <c r="C81" s="60"/>
      <c r="D81" s="65" t="s">
        <v>120</v>
      </c>
      <c r="E81" s="61"/>
      <c r="F81" s="62"/>
      <c r="G81" s="59"/>
      <c r="H81" s="63"/>
      <c r="I81" s="63"/>
    </row>
    <row r="82" spans="1:10" ht="8.1" customHeight="1" x14ac:dyDescent="0.2">
      <c r="A82" s="67">
        <v>82</v>
      </c>
    </row>
    <row r="83" spans="1:10" ht="12.75" customHeight="1" thickBot="1" x14ac:dyDescent="0.25">
      <c r="A83" s="67">
        <v>83</v>
      </c>
      <c r="B83" s="39" t="s">
        <v>91</v>
      </c>
      <c r="C83" s="73" t="s">
        <v>23</v>
      </c>
      <c r="D83" s="73"/>
      <c r="E83" s="40"/>
      <c r="F83" s="41">
        <v>1</v>
      </c>
      <c r="G83" s="42" t="s">
        <v>8</v>
      </c>
      <c r="H83" s="43" t="str">
        <f>IF((SUM(I85:I86)&gt;0),SUM(I85:I86),"")</f>
        <v/>
      </c>
      <c r="I83" s="43" t="str">
        <f>IF(H83&lt;&gt;"",$F83*H83,"")</f>
        <v/>
      </c>
      <c r="J83" s="66" t="s">
        <v>118</v>
      </c>
    </row>
    <row r="84" spans="1:10" ht="8.1" customHeight="1" thickTop="1" x14ac:dyDescent="0.2">
      <c r="A84" s="67">
        <v>84</v>
      </c>
    </row>
    <row r="85" spans="1:10" ht="168" x14ac:dyDescent="0.2">
      <c r="A85" s="67">
        <v>85</v>
      </c>
      <c r="B85" s="44" t="s">
        <v>92</v>
      </c>
      <c r="C85" s="44"/>
      <c r="D85" s="45" t="s">
        <v>53</v>
      </c>
      <c r="E85" s="45"/>
      <c r="F85" s="46">
        <v>1</v>
      </c>
      <c r="G85" s="44" t="s">
        <v>8</v>
      </c>
      <c r="H85" s="47"/>
      <c r="I85" s="48" t="str">
        <f>IF(H85&lt;&gt;"",$F85*H85,"")</f>
        <v/>
      </c>
    </row>
    <row r="86" spans="1:10" ht="8.1" customHeight="1" x14ac:dyDescent="0.2">
      <c r="A86" s="67">
        <v>86</v>
      </c>
    </row>
    <row r="87" spans="1:10" ht="12.75" customHeight="1" thickBot="1" x14ac:dyDescent="0.25">
      <c r="A87" s="67">
        <v>87</v>
      </c>
      <c r="B87" s="39" t="s">
        <v>93</v>
      </c>
      <c r="C87" s="73" t="s">
        <v>24</v>
      </c>
      <c r="D87" s="73"/>
      <c r="E87" s="40"/>
      <c r="F87" s="41">
        <v>1</v>
      </c>
      <c r="G87" s="42" t="s">
        <v>8</v>
      </c>
      <c r="H87" s="43" t="str">
        <f>IF((SUM(I89:I102)&gt;0),SUM(I89:I102),"")</f>
        <v/>
      </c>
      <c r="I87" s="43" t="str">
        <f>IF(H87&lt;&gt;"",$F87*H87,"")</f>
        <v/>
      </c>
      <c r="J87" s="66" t="s">
        <v>118</v>
      </c>
    </row>
    <row r="88" spans="1:10" ht="8.1" customHeight="1" thickTop="1" x14ac:dyDescent="0.2">
      <c r="A88" s="67">
        <v>88</v>
      </c>
    </row>
    <row r="89" spans="1:10" ht="216" x14ac:dyDescent="0.2">
      <c r="A89" s="67">
        <v>89</v>
      </c>
      <c r="B89" s="44" t="s">
        <v>94</v>
      </c>
      <c r="C89" s="44"/>
      <c r="D89" s="45" t="s">
        <v>54</v>
      </c>
      <c r="E89" s="45"/>
      <c r="F89" s="46">
        <v>1</v>
      </c>
      <c r="G89" s="44" t="s">
        <v>8</v>
      </c>
      <c r="H89" s="47"/>
      <c r="I89" s="48" t="str">
        <f>IF(H89&lt;&gt;"",$F89*H89,"")</f>
        <v/>
      </c>
    </row>
    <row r="90" spans="1:10" ht="8.1" customHeight="1" x14ac:dyDescent="0.2">
      <c r="A90" s="67">
        <v>90</v>
      </c>
    </row>
    <row r="91" spans="1:10" ht="228" x14ac:dyDescent="0.2">
      <c r="A91" s="67">
        <v>91</v>
      </c>
      <c r="B91" s="44" t="s">
        <v>95</v>
      </c>
      <c r="C91" s="44"/>
      <c r="D91" s="45" t="s">
        <v>55</v>
      </c>
      <c r="E91" s="45"/>
      <c r="F91" s="46">
        <v>1</v>
      </c>
      <c r="G91" s="44" t="s">
        <v>8</v>
      </c>
      <c r="H91" s="47"/>
      <c r="I91" s="48" t="str">
        <f>IF(H91&lt;&gt;"",$F91*H91,"")</f>
        <v/>
      </c>
    </row>
    <row r="92" spans="1:10" ht="8.1" customHeight="1" x14ac:dyDescent="0.2">
      <c r="A92" s="67">
        <v>92</v>
      </c>
    </row>
    <row r="93" spans="1:10" ht="216" x14ac:dyDescent="0.2">
      <c r="A93" s="67">
        <v>93</v>
      </c>
      <c r="B93" s="44" t="s">
        <v>96</v>
      </c>
      <c r="C93" s="44"/>
      <c r="D93" s="45" t="s">
        <v>56</v>
      </c>
      <c r="E93" s="45"/>
      <c r="F93" s="46">
        <v>1</v>
      </c>
      <c r="G93" s="44" t="s">
        <v>8</v>
      </c>
      <c r="H93" s="47"/>
      <c r="I93" s="48" t="str">
        <f>IF(H93&lt;&gt;"",$F93*H93,"")</f>
        <v/>
      </c>
    </row>
    <row r="94" spans="1:10" ht="8.1" customHeight="1" x14ac:dyDescent="0.2">
      <c r="A94" s="67">
        <v>94</v>
      </c>
    </row>
    <row r="95" spans="1:10" ht="204" x14ac:dyDescent="0.2">
      <c r="A95" s="67">
        <v>95</v>
      </c>
      <c r="B95" s="44" t="s">
        <v>97</v>
      </c>
      <c r="C95" s="44"/>
      <c r="D95" s="45" t="s">
        <v>57</v>
      </c>
      <c r="E95" s="45"/>
      <c r="F95" s="46">
        <v>8</v>
      </c>
      <c r="G95" s="44" t="s">
        <v>8</v>
      </c>
      <c r="H95" s="47"/>
      <c r="I95" s="48" t="str">
        <f>IF(H95&lt;&gt;"",$F95*H95,"")</f>
        <v/>
      </c>
    </row>
    <row r="96" spans="1:10" ht="8.1" customHeight="1" x14ac:dyDescent="0.2">
      <c r="A96" s="67">
        <v>96</v>
      </c>
    </row>
    <row r="97" spans="1:10" ht="204" x14ac:dyDescent="0.2">
      <c r="A97" s="67">
        <v>97</v>
      </c>
      <c r="B97" s="44" t="s">
        <v>98</v>
      </c>
      <c r="C97" s="44"/>
      <c r="D97" s="45" t="s">
        <v>58</v>
      </c>
      <c r="E97" s="45"/>
      <c r="F97" s="46">
        <v>4</v>
      </c>
      <c r="G97" s="44" t="s">
        <v>8</v>
      </c>
      <c r="H97" s="47"/>
      <c r="I97" s="48" t="str">
        <f>IF(H97&lt;&gt;"",$F97*H97,"")</f>
        <v/>
      </c>
    </row>
    <row r="98" spans="1:10" ht="8.1" customHeight="1" x14ac:dyDescent="0.2">
      <c r="A98" s="67">
        <v>98</v>
      </c>
    </row>
    <row r="99" spans="1:10" ht="204" x14ac:dyDescent="0.2">
      <c r="A99" s="67">
        <v>99</v>
      </c>
      <c r="B99" s="44" t="s">
        <v>99</v>
      </c>
      <c r="C99" s="44"/>
      <c r="D99" s="45" t="s">
        <v>59</v>
      </c>
      <c r="E99" s="45"/>
      <c r="F99" s="46">
        <v>1</v>
      </c>
      <c r="G99" s="44" t="s">
        <v>8</v>
      </c>
      <c r="H99" s="47"/>
      <c r="I99" s="48" t="str">
        <f>IF(H99&lt;&gt;"",$F99*H99,"")</f>
        <v/>
      </c>
    </row>
    <row r="100" spans="1:10" ht="8.1" customHeight="1" x14ac:dyDescent="0.2">
      <c r="A100" s="67">
        <v>100</v>
      </c>
    </row>
    <row r="101" spans="1:10" ht="204" x14ac:dyDescent="0.2">
      <c r="A101" s="67">
        <v>101</v>
      </c>
      <c r="B101" s="44" t="s">
        <v>100</v>
      </c>
      <c r="C101" s="44"/>
      <c r="D101" s="45" t="s">
        <v>60</v>
      </c>
      <c r="E101" s="45"/>
      <c r="F101" s="46">
        <v>1</v>
      </c>
      <c r="G101" s="44" t="s">
        <v>8</v>
      </c>
      <c r="H101" s="47"/>
      <c r="I101" s="48" t="str">
        <f>IF(H101&lt;&gt;"",$F101*H101,"")</f>
        <v/>
      </c>
    </row>
    <row r="102" spans="1:10" ht="8.1" customHeight="1" x14ac:dyDescent="0.2">
      <c r="A102" s="67">
        <v>102</v>
      </c>
    </row>
    <row r="103" spans="1:10" ht="12.75" customHeight="1" thickBot="1" x14ac:dyDescent="0.25">
      <c r="A103" s="67">
        <v>103</v>
      </c>
      <c r="B103" s="39" t="s">
        <v>101</v>
      </c>
      <c r="C103" s="73" t="s">
        <v>25</v>
      </c>
      <c r="D103" s="73"/>
      <c r="E103" s="40"/>
      <c r="F103" s="41">
        <v>1</v>
      </c>
      <c r="G103" s="42" t="s">
        <v>8</v>
      </c>
      <c r="H103" s="43" t="str">
        <f>IF((SUM(I105:I106)&gt;0),SUM(I105:I106),"")</f>
        <v/>
      </c>
      <c r="I103" s="43" t="str">
        <f>IF(H103&lt;&gt;"",$F103*H103,"")</f>
        <v/>
      </c>
      <c r="J103" s="66" t="s">
        <v>118</v>
      </c>
    </row>
    <row r="104" spans="1:10" ht="8.1" customHeight="1" thickTop="1" x14ac:dyDescent="0.2">
      <c r="A104" s="67">
        <v>104</v>
      </c>
    </row>
    <row r="105" spans="1:10" ht="72" x14ac:dyDescent="0.2">
      <c r="A105" s="67">
        <v>105</v>
      </c>
      <c r="B105" s="44" t="s">
        <v>102</v>
      </c>
      <c r="C105" s="44"/>
      <c r="D105" s="45" t="s">
        <v>61</v>
      </c>
      <c r="E105" s="45"/>
      <c r="F105" s="46">
        <v>230</v>
      </c>
      <c r="G105" s="44" t="s">
        <v>26</v>
      </c>
      <c r="H105" s="47"/>
      <c r="I105" s="48" t="str">
        <f>IF(H105&lt;&gt;"",$F105*H105,"")</f>
        <v/>
      </c>
    </row>
    <row r="106" spans="1:10" ht="8.1" customHeight="1" x14ac:dyDescent="0.2">
      <c r="A106" s="67">
        <v>106</v>
      </c>
    </row>
    <row r="107" spans="1:10" ht="12.75" customHeight="1" thickBot="1" x14ac:dyDescent="0.25">
      <c r="A107" s="67">
        <v>107</v>
      </c>
      <c r="B107" s="39" t="s">
        <v>103</v>
      </c>
      <c r="C107" s="73" t="s">
        <v>27</v>
      </c>
      <c r="D107" s="73"/>
      <c r="E107" s="40"/>
      <c r="F107" s="41">
        <v>1</v>
      </c>
      <c r="G107" s="42" t="s">
        <v>8</v>
      </c>
      <c r="H107" s="43" t="str">
        <f>IF((SUM(I109:I118)&gt;0),SUM(I109:I118),"")</f>
        <v/>
      </c>
      <c r="I107" s="43" t="str">
        <f>IF(H107&lt;&gt;"",$F107*H107,"")</f>
        <v/>
      </c>
      <c r="J107" s="66" t="s">
        <v>118</v>
      </c>
    </row>
    <row r="108" spans="1:10" ht="8.1" customHeight="1" thickTop="1" x14ac:dyDescent="0.2">
      <c r="A108" s="67">
        <v>108</v>
      </c>
    </row>
    <row r="109" spans="1:10" ht="96" x14ac:dyDescent="0.2">
      <c r="A109" s="67">
        <v>109</v>
      </c>
      <c r="B109" s="44" t="s">
        <v>104</v>
      </c>
      <c r="C109" s="44"/>
      <c r="D109" s="45" t="s">
        <v>62</v>
      </c>
      <c r="E109" s="45"/>
      <c r="F109" s="46">
        <v>8</v>
      </c>
      <c r="G109" s="44" t="s">
        <v>8</v>
      </c>
      <c r="H109" s="47"/>
      <c r="I109" s="48" t="str">
        <f>IF(H109&lt;&gt;"",$F109*H109,"")</f>
        <v/>
      </c>
    </row>
    <row r="110" spans="1:10" ht="8.1" customHeight="1" x14ac:dyDescent="0.2">
      <c r="A110" s="67">
        <v>110</v>
      </c>
    </row>
    <row r="111" spans="1:10" ht="156" x14ac:dyDescent="0.2">
      <c r="A111" s="67">
        <v>111</v>
      </c>
      <c r="B111" s="44" t="s">
        <v>105</v>
      </c>
      <c r="C111" s="44"/>
      <c r="D111" s="45" t="s">
        <v>63</v>
      </c>
      <c r="E111" s="45"/>
      <c r="F111" s="46">
        <v>1</v>
      </c>
      <c r="G111" s="44" t="s">
        <v>8</v>
      </c>
      <c r="H111" s="47"/>
      <c r="I111" s="48" t="str">
        <f>IF(H111&lt;&gt;"",$F111*H111,"")</f>
        <v/>
      </c>
    </row>
    <row r="112" spans="1:10" ht="8.1" customHeight="1" x14ac:dyDescent="0.2">
      <c r="A112" s="67">
        <v>112</v>
      </c>
    </row>
    <row r="113" spans="1:10" ht="168" x14ac:dyDescent="0.2">
      <c r="A113" s="67">
        <v>113</v>
      </c>
      <c r="B113" s="44" t="s">
        <v>106</v>
      </c>
      <c r="C113" s="44"/>
      <c r="D113" s="45" t="s">
        <v>64</v>
      </c>
      <c r="E113" s="45"/>
      <c r="F113" s="46">
        <v>1</v>
      </c>
      <c r="G113" s="44" t="s">
        <v>8</v>
      </c>
      <c r="H113" s="47"/>
      <c r="I113" s="48" t="str">
        <f>IF(H113&lt;&gt;"",$F113*H113,"")</f>
        <v/>
      </c>
    </row>
    <row r="114" spans="1:10" ht="8.1" customHeight="1" x14ac:dyDescent="0.2">
      <c r="A114" s="67">
        <v>114</v>
      </c>
    </row>
    <row r="115" spans="1:10" ht="168" x14ac:dyDescent="0.2">
      <c r="A115" s="67">
        <v>115</v>
      </c>
      <c r="B115" s="44" t="s">
        <v>107</v>
      </c>
      <c r="C115" s="44"/>
      <c r="D115" s="45" t="s">
        <v>65</v>
      </c>
      <c r="E115" s="45"/>
      <c r="F115" s="46">
        <v>1</v>
      </c>
      <c r="G115" s="44" t="s">
        <v>8</v>
      </c>
      <c r="H115" s="47"/>
      <c r="I115" s="48" t="str">
        <f>IF(H115&lt;&gt;"",$F115*H115,"")</f>
        <v/>
      </c>
    </row>
    <row r="116" spans="1:10" ht="8.1" customHeight="1" x14ac:dyDescent="0.2">
      <c r="A116" s="67">
        <v>116</v>
      </c>
    </row>
    <row r="117" spans="1:10" ht="48" x14ac:dyDescent="0.2">
      <c r="A117" s="67">
        <v>117</v>
      </c>
      <c r="B117" s="44" t="s">
        <v>108</v>
      </c>
      <c r="C117" s="44"/>
      <c r="D117" s="45" t="s">
        <v>28</v>
      </c>
      <c r="E117" s="45"/>
      <c r="F117" s="46">
        <v>144</v>
      </c>
      <c r="G117" s="44" t="s">
        <v>26</v>
      </c>
      <c r="H117" s="47"/>
      <c r="I117" s="48" t="str">
        <f>IF(H117&lt;&gt;"",$F117*H117,"")</f>
        <v/>
      </c>
    </row>
    <row r="118" spans="1:10" ht="8.1" customHeight="1" x14ac:dyDescent="0.2">
      <c r="A118" s="67">
        <v>118</v>
      </c>
    </row>
    <row r="119" spans="1:10" ht="12.75" customHeight="1" thickBot="1" x14ac:dyDescent="0.25">
      <c r="A119" s="67">
        <v>119</v>
      </c>
      <c r="B119" s="39" t="s">
        <v>109</v>
      </c>
      <c r="C119" s="73" t="s">
        <v>29</v>
      </c>
      <c r="D119" s="73"/>
      <c r="E119" s="40"/>
      <c r="F119" s="41">
        <v>1</v>
      </c>
      <c r="G119" s="42" t="s">
        <v>8</v>
      </c>
      <c r="H119" s="43" t="str">
        <f>IF((SUM(I121:I122)&gt;0),SUM(I121:I122),"")</f>
        <v/>
      </c>
      <c r="I119" s="43" t="str">
        <f>IF(H119&lt;&gt;"",$F119*H119,"")</f>
        <v/>
      </c>
      <c r="J119" s="66" t="s">
        <v>118</v>
      </c>
    </row>
    <row r="120" spans="1:10" ht="8.1" customHeight="1" thickTop="1" x14ac:dyDescent="0.2">
      <c r="A120" s="67">
        <v>120</v>
      </c>
    </row>
    <row r="121" spans="1:10" ht="409.5" x14ac:dyDescent="0.2">
      <c r="A121" s="67">
        <v>121</v>
      </c>
      <c r="B121" s="44" t="s">
        <v>110</v>
      </c>
      <c r="C121" s="44"/>
      <c r="D121" s="45" t="s">
        <v>66</v>
      </c>
      <c r="E121" s="45"/>
      <c r="F121" s="46">
        <v>4</v>
      </c>
      <c r="G121" s="44" t="s">
        <v>8</v>
      </c>
      <c r="H121" s="47"/>
      <c r="I121" s="48" t="str">
        <f>IF(H121&lt;&gt;"",$F121*H121,"")</f>
        <v/>
      </c>
    </row>
    <row r="122" spans="1:10" ht="8.1" customHeight="1" x14ac:dyDescent="0.2">
      <c r="A122" s="67">
        <v>122</v>
      </c>
    </row>
    <row r="123" spans="1:10" ht="12.75" customHeight="1" thickBot="1" x14ac:dyDescent="0.25">
      <c r="A123" s="67">
        <v>123</v>
      </c>
      <c r="B123" s="39" t="s">
        <v>111</v>
      </c>
      <c r="C123" s="73" t="s">
        <v>30</v>
      </c>
      <c r="D123" s="73"/>
      <c r="E123" s="40"/>
      <c r="F123" s="41">
        <v>1</v>
      </c>
      <c r="G123" s="42" t="s">
        <v>8</v>
      </c>
      <c r="H123" s="43" t="str">
        <f>IF((SUM(I125:I126)&gt;0),SUM(I125:I126),"")</f>
        <v/>
      </c>
      <c r="I123" s="43" t="str">
        <f>IF(H123&lt;&gt;"",$F123*H123,"")</f>
        <v/>
      </c>
      <c r="J123" s="66" t="s">
        <v>118</v>
      </c>
    </row>
    <row r="124" spans="1:10" ht="8.1" customHeight="1" thickTop="1" x14ac:dyDescent="0.2">
      <c r="A124" s="67">
        <v>124</v>
      </c>
    </row>
    <row r="125" spans="1:10" ht="84" x14ac:dyDescent="0.2">
      <c r="A125" s="67">
        <v>125</v>
      </c>
      <c r="B125" s="44" t="s">
        <v>112</v>
      </c>
      <c r="C125" s="44"/>
      <c r="D125" s="45" t="s">
        <v>67</v>
      </c>
      <c r="E125" s="45"/>
      <c r="F125" s="46">
        <v>1</v>
      </c>
      <c r="G125" s="44" t="s">
        <v>8</v>
      </c>
      <c r="H125" s="47"/>
      <c r="I125" s="48" t="str">
        <f>IF(H125&lt;&gt;"",$F125*H125,"")</f>
        <v/>
      </c>
    </row>
    <row r="126" spans="1:10" ht="8.1" customHeight="1" x14ac:dyDescent="0.2">
      <c r="A126" s="67">
        <v>126</v>
      </c>
    </row>
    <row r="127" spans="1:10" ht="12.75" customHeight="1" thickBot="1" x14ac:dyDescent="0.25">
      <c r="A127" s="67">
        <v>127</v>
      </c>
      <c r="B127" s="39" t="s">
        <v>113</v>
      </c>
      <c r="C127" s="73" t="s">
        <v>31</v>
      </c>
      <c r="D127" s="73"/>
      <c r="E127" s="40"/>
      <c r="F127" s="41">
        <v>1</v>
      </c>
      <c r="G127" s="42" t="s">
        <v>8</v>
      </c>
      <c r="H127" s="43" t="str">
        <f>IF((SUM(I129:I130)&gt;0),SUM(I129:I130),"")</f>
        <v/>
      </c>
      <c r="I127" s="43" t="str">
        <f>IF(H127&lt;&gt;"",$F127*H127,"")</f>
        <v/>
      </c>
      <c r="J127" s="66" t="s">
        <v>118</v>
      </c>
    </row>
    <row r="128" spans="1:10" ht="8.1" customHeight="1" thickTop="1" x14ac:dyDescent="0.2">
      <c r="A128" s="67">
        <v>128</v>
      </c>
    </row>
    <row r="129" spans="1:10" ht="24" x14ac:dyDescent="0.2">
      <c r="A129" s="67">
        <v>129</v>
      </c>
      <c r="B129" s="44" t="s">
        <v>114</v>
      </c>
      <c r="C129" s="44"/>
      <c r="D129" s="45" t="s">
        <v>32</v>
      </c>
      <c r="E129" s="45"/>
      <c r="F129" s="46">
        <v>1</v>
      </c>
      <c r="G129" s="44" t="s">
        <v>8</v>
      </c>
      <c r="H129" s="47"/>
      <c r="I129" s="48" t="str">
        <f>IF(H129&lt;&gt;"",$F129*H129,"")</f>
        <v/>
      </c>
    </row>
    <row r="130" spans="1:10" ht="8.1" customHeight="1" x14ac:dyDescent="0.2">
      <c r="A130" s="67">
        <v>130</v>
      </c>
    </row>
    <row r="131" spans="1:10" ht="12.75" customHeight="1" thickBot="1" x14ac:dyDescent="0.25">
      <c r="A131" s="67">
        <v>131</v>
      </c>
      <c r="B131" s="39" t="s">
        <v>115</v>
      </c>
      <c r="C131" s="73" t="s">
        <v>33</v>
      </c>
      <c r="D131" s="73"/>
      <c r="E131" s="40"/>
      <c r="F131" s="41">
        <v>1</v>
      </c>
      <c r="G131" s="42" t="s">
        <v>8</v>
      </c>
      <c r="H131" s="43" t="str">
        <f>IF((SUM(I133:I133)&gt;0),SUM(I133:I133),"")</f>
        <v/>
      </c>
      <c r="I131" s="43" t="str">
        <f>IF(H131&lt;&gt;"",$F131*H131,"")</f>
        <v/>
      </c>
      <c r="J131" s="66" t="s">
        <v>118</v>
      </c>
    </row>
    <row r="132" spans="1:10" ht="8.1" customHeight="1" thickTop="1" x14ac:dyDescent="0.2">
      <c r="A132" s="67">
        <v>132</v>
      </c>
    </row>
    <row r="133" spans="1:10" ht="180" x14ac:dyDescent="0.2">
      <c r="A133" s="67">
        <v>133</v>
      </c>
      <c r="B133" s="44" t="s">
        <v>116</v>
      </c>
      <c r="C133" s="44"/>
      <c r="D133" s="45" t="s">
        <v>68</v>
      </c>
      <c r="E133" s="45"/>
      <c r="F133" s="46">
        <v>1</v>
      </c>
      <c r="G133" s="44" t="s">
        <v>8</v>
      </c>
      <c r="H133" s="47"/>
      <c r="I133" s="48" t="str">
        <f>IF(H133&lt;&gt;"",$F133*H133,"")</f>
        <v/>
      </c>
    </row>
  </sheetData>
  <sheetProtection password="C264" sheet="1" objects="1" scenarios="1"/>
  <mergeCells count="38">
    <mergeCell ref="C9:D9"/>
    <mergeCell ref="C34:D34"/>
    <mergeCell ref="C36:D36"/>
    <mergeCell ref="C40:D40"/>
    <mergeCell ref="C21:D21"/>
    <mergeCell ref="C22:D22"/>
    <mergeCell ref="C23:D23"/>
    <mergeCell ref="C24:D24"/>
    <mergeCell ref="C127:D127"/>
    <mergeCell ref="C131:D131"/>
    <mergeCell ref="C103:D103"/>
    <mergeCell ref="C107:D107"/>
    <mergeCell ref="C119:D119"/>
    <mergeCell ref="C17:D17"/>
    <mergeCell ref="C18:D18"/>
    <mergeCell ref="C19:D19"/>
    <mergeCell ref="C20:D20"/>
    <mergeCell ref="C123:D123"/>
    <mergeCell ref="C75:D75"/>
    <mergeCell ref="C83:D83"/>
    <mergeCell ref="C87:D87"/>
    <mergeCell ref="C56:D56"/>
    <mergeCell ref="C60:D60"/>
    <mergeCell ref="C61:D61"/>
    <mergeCell ref="C71:D71"/>
    <mergeCell ref="C44:D44"/>
    <mergeCell ref="C48:D48"/>
    <mergeCell ref="C52:D52"/>
    <mergeCell ref="C12:D12"/>
    <mergeCell ref="C13:D13"/>
    <mergeCell ref="C14:D14"/>
    <mergeCell ref="C15:D15"/>
    <mergeCell ref="C16:D16"/>
    <mergeCell ref="C25:D25"/>
    <mergeCell ref="C26:D26"/>
    <mergeCell ref="C27:D27"/>
    <mergeCell ref="C28:D28"/>
    <mergeCell ref="C29:D29"/>
  </mergeCells>
  <hyperlinks>
    <hyperlink ref="B12" location="Poglavje_1" display="Poglavje_1"/>
    <hyperlink ref="B13" location="PodPoglavje_1.1" display="PodPoglavje_1.1"/>
    <hyperlink ref="B14" location="PodPoglavje_1.2" display="PodPoglavje_1.2"/>
    <hyperlink ref="B15" location="PodPoglavje_1.3" display="PodPoglavje_1.3"/>
    <hyperlink ref="B16" location="PodPoglavje_1.4" display="PodPoglavje_1.4"/>
    <hyperlink ref="B17" location="PodPoglavje_1.5" display="PodPoglavje_1.5"/>
    <hyperlink ref="B18" location="PodPoglavje_1.6" display="PodPoglavje_1.6"/>
    <hyperlink ref="B19" location="PodPoglavje_1.7" display="PodPoglavje_1.7"/>
    <hyperlink ref="B20" location="PodPoglavje_1.8" display="PodPoglavje_1.8"/>
    <hyperlink ref="B21" location="PodPoglavje_1.9" display="PodPoglavje_1.9"/>
    <hyperlink ref="B22" location="PodPoglavje_1.10" display="PodPoglavje_1.10"/>
    <hyperlink ref="B23" location="PodPoglavje_1.11" display="PodPoglavje_1.11"/>
    <hyperlink ref="B24" location="PodPoglavje_1.12" display="PodPoglavje_1.12"/>
    <hyperlink ref="B25" location="PodPoglavje_1.13" display="PodPoglavje_1.13"/>
    <hyperlink ref="B26" location="PodPoglavje_1.14" display="PodPoglavje_1.14"/>
    <hyperlink ref="B27" location="PodPoglavje_1.15" display="PodPoglavje_1.15"/>
    <hyperlink ref="B28" location="PodPoglavje_1.16" display="PodPoglavje_1.16"/>
    <hyperlink ref="B29" location="PodPoglavje_1.17" display="PodPoglavje_1.17"/>
    <hyperlink ref="J34" location="Zacetek" display="Zacetek"/>
    <hyperlink ref="J36" location="Zacetek" display="Zacetek"/>
    <hyperlink ref="J40" location="Zacetek" display="Zacetek"/>
    <hyperlink ref="J44" location="Zacetek" display="Zacetek"/>
    <hyperlink ref="J48" location="Zacetek" display="Zacetek"/>
    <hyperlink ref="J52" location="Zacetek" display="Zacetek"/>
    <hyperlink ref="J56" location="Zacetek" display="Zacetek"/>
    <hyperlink ref="J60" location="Zacetek" display="Zacetek"/>
    <hyperlink ref="J71" location="Zacetek" display="Zacetek"/>
    <hyperlink ref="J75" location="Zacetek" display="Zacetek"/>
    <hyperlink ref="J83" location="Zacetek" display="Zacetek"/>
    <hyperlink ref="J87" location="Zacetek" display="Zacetek"/>
    <hyperlink ref="J103" location="Zacetek" display="Zacetek"/>
    <hyperlink ref="J107" location="Zacetek" display="Zacetek"/>
    <hyperlink ref="J119" location="Zacetek" display="Zacetek"/>
    <hyperlink ref="J123" location="Zacetek" display="Zacetek"/>
    <hyperlink ref="J127" location="Zacetek" display="Zacetek"/>
    <hyperlink ref="J131" location="Zacetek" display="Zacetek"/>
  </hyperlinks>
  <pageMargins left="0.23000000000000004" right="0.23000000000000004" top="0.99" bottom="0.4" header="0.7" footer="0.2"/>
  <pageSetup paperSize="9" scale="99" fitToHeight="0" orientation="landscape" r:id="rId1"/>
  <headerFooter>
    <oddHeader>&amp;LElsing Inženiring d.o.o.&amp;R&amp;A</oddHeader>
    <oddFooter>&amp;L&amp;"Arial,Italic"&amp;7&amp;F; Ustvarjeno dne: 11. 05. 2021, Tiskano dne: &amp;D&amp;RList &amp;P od &amp;N</oddFooter>
  </headerFooter>
  <rowBreaks count="7" manualBreakCount="7">
    <brk id="31" max="16383" man="1"/>
    <brk id="74" min="1" max="8" man="1"/>
    <brk id="82" min="1" max="8" man="1"/>
    <brk id="102" min="1" max="8" man="1"/>
    <brk id="112" min="1" max="8" man="1"/>
    <brk id="118" min="1" max="8" man="1"/>
    <brk id="122"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21</vt:i4>
      </vt:variant>
    </vt:vector>
  </HeadingPairs>
  <TitlesOfParts>
    <vt:vector size="22" baseType="lpstr">
      <vt:lpstr>Specifikacija</vt:lpstr>
      <vt:lpstr>PodPoglavje_1.1</vt:lpstr>
      <vt:lpstr>PodPoglavje_1.10</vt:lpstr>
      <vt:lpstr>PodPoglavje_1.11</vt:lpstr>
      <vt:lpstr>PodPoglavje_1.12</vt:lpstr>
      <vt:lpstr>PodPoglavje_1.13</vt:lpstr>
      <vt:lpstr>PodPoglavje_1.14</vt:lpstr>
      <vt:lpstr>PodPoglavje_1.15</vt:lpstr>
      <vt:lpstr>PodPoglavje_1.16</vt:lpstr>
      <vt:lpstr>PodPoglavje_1.17</vt:lpstr>
      <vt:lpstr>PodPoglavje_1.2</vt:lpstr>
      <vt:lpstr>PodPoglavje_1.3</vt:lpstr>
      <vt:lpstr>PodPoglavje_1.4</vt:lpstr>
      <vt:lpstr>PodPoglavje_1.5</vt:lpstr>
      <vt:lpstr>PodPoglavje_1.6</vt:lpstr>
      <vt:lpstr>PodPoglavje_1.7</vt:lpstr>
      <vt:lpstr>PodPoglavje_1.8</vt:lpstr>
      <vt:lpstr>PodPoglavje_1.9</vt:lpstr>
      <vt:lpstr>Specifikacija!Področje_tiskanja</vt:lpstr>
      <vt:lpstr>Poglavje_1</vt:lpstr>
      <vt:lpstr>Specifikacija!Tiskanje_naslovov</vt:lpstr>
      <vt:lpstr>Zacetek</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Edo STRAH</dc:creator>
  <cp:lastModifiedBy>Edo STRAH</cp:lastModifiedBy>
  <dcterms:created xsi:type="dcterms:W3CDTF">2021-05-11T14:19:47Z</dcterms:created>
  <dcterms:modified xsi:type="dcterms:W3CDTF">2021-05-11T14:29:35Z</dcterms:modified>
</cp:coreProperties>
</file>